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Admin &amp; Mgmt Costs Team\F-ROC\F-ROC Documentation Team\F-ROC Forms\All F-ROC Forms\1. New Forms for Pep\Activity Reports\"/>
    </mc:Choice>
  </mc:AlternateContent>
  <xr:revisionPtr revIDLastSave="0" documentId="13_ncr:1_{3FA87871-67CF-4E0D-8401-F7971E1C8782}" xr6:coauthVersionLast="47" xr6:coauthVersionMax="47" xr10:uidLastSave="{00000000-0000-0000-0000-000000000000}"/>
  <bookViews>
    <workbookView xWindow="53100" yWindow="4890" windowWidth="21600" windowHeight="11235" tabRatio="653" xr2:uid="{00000000-000D-0000-FFFF-FFFF00000000}"/>
  </bookViews>
  <sheets>
    <sheet name="Signatures | Team Members" sheetId="9" r:id="rId1"/>
    <sheet name="Work Activity" sheetId="10" r:id="rId2"/>
    <sheet name="Equipment" sheetId="6" r:id="rId3"/>
    <sheet name="Mileage" sheetId="7" r:id="rId4"/>
    <sheet name="Materials" sheetId="11" r:id="rId5"/>
    <sheet name="Look Ups" sheetId="3" state="hidden" r:id="rId6"/>
  </sheets>
  <externalReferences>
    <externalReference r:id="rId7"/>
  </externalReferences>
  <definedNames>
    <definedName name="A.">[1]!Table2[A.]</definedName>
    <definedName name="AllDescriptions" localSheetId="4">_xlfn.LET(   _xlpm.a, [1]!Table2[A.],   _xlpm.b, [1]!Table2[B.],   _xlpm.c, [1]!Table2[C.],   _xlpm.d, [1]!Table2[D.],   _xlpm.e, [1]!Table2[E.],   _xlpm.f, [1]!Table2[F.],   _xlpm.g, [1]!Table2[G.],   _xlpm.i, [1]!Table2[I.],   _xlpm.z, [1]!Table2[Z.],   _xlpm.o, [1]!Table2[Other],   _xlpm.combined, _xlfn.VSTACK(_xlpm.a, _xlpm.b, _xlpm.c, _xlpm.d, _xlpm.e, _xlpm.f, _xlpm.g, _xlpm.i, _xlpm.z, _xlpm.o), _xlfn._xlws.FILTER(_xlpm.combined, _xlpm.combined &lt;&gt; "") )</definedName>
    <definedName name="AllDescriptions">Table2[B.]</definedName>
    <definedName name="ApplicantName">'Signatures | Team Members'!$B$1</definedName>
    <definedName name="B." localSheetId="4">[1]!Table2[B.]</definedName>
    <definedName name="B.">Table2[B.]</definedName>
    <definedName name="C.">[1]!Table2[C.]</definedName>
    <definedName name="D.">[1]!Table2[D.]</definedName>
    <definedName name="Date">'Signatures | Team Members'!$B$4</definedName>
    <definedName name="Department">'Signatures | Team Members'!$B$2</definedName>
    <definedName name="E.">[1]!Table2[E.]</definedName>
    <definedName name="Event">'Signatures | Team Members'!$B$3</definedName>
    <definedName name="F.">[1]!Table2[F.]</definedName>
    <definedName name="G.">[1]!Table2[G.]</definedName>
    <definedName name="I.">[1]!Table2[I.]</definedName>
    <definedName name="Other">[1]!Table2[Other]</definedName>
    <definedName name="Z.">[1]!Table2[Z.]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0" l="1"/>
  <c r="H16" i="10"/>
  <c r="H15" i="10"/>
  <c r="H14" i="10"/>
  <c r="H13" i="10"/>
  <c r="H12" i="10"/>
  <c r="H11" i="10"/>
  <c r="H10" i="10"/>
  <c r="H9" i="10"/>
  <c r="H8" i="10"/>
  <c r="H7" i="10"/>
  <c r="H6" i="10"/>
  <c r="H5" i="10"/>
  <c r="H4" i="10"/>
  <c r="G3" i="7"/>
  <c r="G4" i="7" l="1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O2" i="3"/>
  <c r="P2" i="3" l="1"/>
  <c r="N2" i="3"/>
  <c r="M2" i="3"/>
</calcChain>
</file>

<file path=xl/sharedStrings.xml><?xml version="1.0" encoding="utf-8"?>
<sst xmlns="http://schemas.openxmlformats.org/spreadsheetml/2006/main" count="63" uniqueCount="52">
  <si>
    <t>Applicant:</t>
  </si>
  <si>
    <t>LABOR</t>
  </si>
  <si>
    <t>Category</t>
  </si>
  <si>
    <t>Description of Work Performed</t>
  </si>
  <si>
    <t>Work Location</t>
  </si>
  <si>
    <t>Start Time</t>
  </si>
  <si>
    <t>End Time</t>
  </si>
  <si>
    <t>Labor Hours</t>
  </si>
  <si>
    <t>Event Related
(Y/N)</t>
  </si>
  <si>
    <t>Equipment ID#</t>
  </si>
  <si>
    <t>Vehicle Equipment Description</t>
  </si>
  <si>
    <t>Total Hours</t>
  </si>
  <si>
    <t>Total Miles</t>
  </si>
  <si>
    <t>Y/N</t>
  </si>
  <si>
    <t>Time</t>
  </si>
  <si>
    <t>Unit of Measure</t>
  </si>
  <si>
    <t>Miles</t>
  </si>
  <si>
    <t>Y</t>
  </si>
  <si>
    <t xml:space="preserve">Time </t>
  </si>
  <si>
    <t>N</t>
  </si>
  <si>
    <t>B.</t>
  </si>
  <si>
    <t>I CERTIFY THE INFORMATION ON THIS FORM IS ACCURATE</t>
  </si>
  <si>
    <t>Date:</t>
  </si>
  <si>
    <t>Department:</t>
  </si>
  <si>
    <t>Mileage End</t>
  </si>
  <si>
    <t>Mileage Start</t>
  </si>
  <si>
    <t xml:space="preserve">EMPLOYEE SIGNATURE: </t>
  </si>
  <si>
    <t xml:space="preserve">REVIEWER SIGNATURE: </t>
  </si>
  <si>
    <t>Employee Name</t>
  </si>
  <si>
    <t>Employee ID</t>
  </si>
  <si>
    <t>Date</t>
  </si>
  <si>
    <t>Applicant Name</t>
  </si>
  <si>
    <t>Department</t>
  </si>
  <si>
    <t>Operator</t>
  </si>
  <si>
    <t>VEHICLE AND EQUIPMENT ACTIVE (DRIVER / OPERATOR ONLY) - HOURS ONLY</t>
  </si>
  <si>
    <t>VEHICLE AND EQUIPMENT ACTIVE (DRIVER / OPERATOR ONLY) - MILEAGE ONLY</t>
  </si>
  <si>
    <t>EPM - Debris First Push</t>
  </si>
  <si>
    <t>Additional Comments</t>
  </si>
  <si>
    <t>TEAM MEMBERS (INCLUDING TEAM LEAD)</t>
  </si>
  <si>
    <t>Event:</t>
  </si>
  <si>
    <t>Event</t>
  </si>
  <si>
    <r>
      <rPr>
        <b/>
        <sz val="10"/>
        <rFont val="Arial"/>
        <family val="2"/>
      </rPr>
      <t>Emergency Work Categories:</t>
    </r>
    <r>
      <rPr>
        <sz val="10"/>
        <rFont val="Arial"/>
        <family val="2"/>
      </rPr>
      <t xml:space="preserve"> A (Debris Removal) | B (Emergency Protective Measures) 
</t>
    </r>
    <r>
      <rPr>
        <b/>
        <sz val="10"/>
        <rFont val="Arial"/>
        <family val="2"/>
      </rPr>
      <t>Permanent Work Categories:</t>
    </r>
    <r>
      <rPr>
        <sz val="10"/>
        <rFont val="Arial"/>
        <family val="2"/>
      </rPr>
      <t xml:space="preserve"> C (Roads and Bridges) | D (Water Control) | E (Buildings and Equipment) | F (Utility Systems) | G (Recreational &amp; Other) | I (Building Code and Floodplain Management Administration and Enforcement)
</t>
    </r>
    <r>
      <rPr>
        <b/>
        <sz val="10"/>
        <rFont val="Arial"/>
        <family val="2"/>
      </rPr>
      <t xml:space="preserve">
Note:</t>
    </r>
    <r>
      <rPr>
        <sz val="10"/>
        <rFont val="Arial"/>
        <family val="2"/>
      </rPr>
      <t xml:space="preserve"> First push activities should only be classified as Category B (Emergency Protective Measures).</t>
    </r>
  </si>
  <si>
    <t>Starting Coordinates</t>
  </si>
  <si>
    <t>Ending Coordinates</t>
  </si>
  <si>
    <t>Road Cleared</t>
  </si>
  <si>
    <t>MATERIALS USED (ATTACH RECEIPTS / INVOICES)</t>
  </si>
  <si>
    <t>Item Description</t>
  </si>
  <si>
    <t>Quantity</t>
  </si>
  <si>
    <t>Total Cost</t>
  </si>
  <si>
    <t>Justification</t>
  </si>
  <si>
    <t>Invoice / Receipt Number</t>
  </si>
  <si>
    <t>From Stock? (Y/N)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</si>
</sst>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h:mm;@"/>
    <numFmt numFmtId="165" formatCode="[$-F400]h:mm:ss\ AM/PM"/>
    <numFmt numFmtId="166" formatCode="_(* #,##0.0_);_(* \(#,##0.0\);_(* &quot;-&quot;??_);_(@_)"/>
  </numFmts>
  <fonts count="18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i/>
      <sz val="9"/>
      <name val="Arial"/>
      <family val="2"/>
    </font>
    <font>
      <sz val="8"/>
      <name val="Times New Roman"/>
      <family val="1"/>
    </font>
    <font>
      <b/>
      <sz val="14"/>
      <name val="Arial"/>
      <family val="2"/>
    </font>
    <font>
      <b/>
      <sz val="12"/>
      <color theme="0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CD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44" fontId="5" fillId="0" borderId="0" applyFont="0" applyFill="0" applyBorder="0" applyAlignment="0" applyProtection="0"/>
  </cellStyleXfs>
  <cellXfs count="49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center" vertical="center"/>
    </xf>
    <xf numFmtId="14" fontId="7" fillId="3" borderId="5" xfId="0" applyNumberFormat="1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14" fontId="7" fillId="3" borderId="5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quotePrefix="1" applyFont="1" applyAlignment="1">
      <alignment horizontal="center" vertical="center" wrapText="1"/>
    </xf>
    <xf numFmtId="0" fontId="5" fillId="2" borderId="7" xfId="0" applyFont="1" applyFill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2" borderId="4" xfId="0" applyFont="1" applyFill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8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left" vertical="top"/>
    </xf>
    <xf numFmtId="165" fontId="6" fillId="0" borderId="0" xfId="0" applyNumberFormat="1" applyFont="1" applyAlignment="1">
      <alignment horizontal="left" vertical="top"/>
    </xf>
    <xf numFmtId="14" fontId="6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6" fontId="14" fillId="0" borderId="0" xfId="1" applyNumberFormat="1" applyFont="1" applyAlignment="1">
      <alignment horizontal="center" vertical="center" wrapText="1"/>
    </xf>
    <xf numFmtId="166" fontId="12" fillId="0" borderId="0" xfId="1" applyNumberFormat="1" applyFont="1" applyAlignment="1">
      <alignment horizontal="center" vertical="center" wrapText="1"/>
    </xf>
    <xf numFmtId="166" fontId="6" fillId="0" borderId="0" xfId="1" applyNumberFormat="1" applyFont="1" applyAlignment="1">
      <alignment horizontal="left" vertical="center"/>
    </xf>
    <xf numFmtId="0" fontId="6" fillId="0" borderId="0" xfId="3" applyFont="1" applyAlignment="1">
      <alignment horizontal="left" vertical="top"/>
    </xf>
    <xf numFmtId="0" fontId="14" fillId="0" borderId="0" xfId="3" applyFont="1" applyAlignment="1">
      <alignment horizontal="center" vertical="center" wrapText="1"/>
    </xf>
    <xf numFmtId="0" fontId="15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164" fontId="12" fillId="0" borderId="0" xfId="3" applyNumberFormat="1" applyFont="1" applyAlignment="1">
      <alignment horizontal="center" vertical="center" wrapText="1"/>
    </xf>
    <xf numFmtId="2" fontId="12" fillId="0" borderId="0" xfId="1" applyNumberFormat="1" applyFont="1" applyFill="1" applyBorder="1" applyAlignment="1">
      <alignment horizontal="center" vertical="center" wrapText="1"/>
    </xf>
    <xf numFmtId="0" fontId="12" fillId="0" borderId="0" xfId="4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66" fontId="15" fillId="0" borderId="0" xfId="1" applyNumberFormat="1" applyFont="1" applyAlignment="1">
      <alignment horizontal="center" vertical="center" wrapText="1"/>
    </xf>
    <xf numFmtId="0" fontId="6" fillId="0" borderId="0" xfId="4" applyFont="1" applyAlignment="1">
      <alignment horizontal="left" vertical="center"/>
    </xf>
    <xf numFmtId="0" fontId="16" fillId="0" borderId="0" xfId="4" applyFont="1" applyAlignment="1">
      <alignment horizontal="center" vertical="center" wrapText="1"/>
    </xf>
    <xf numFmtId="0" fontId="17" fillId="0" borderId="0" xfId="4" applyFont="1" applyAlignment="1">
      <alignment horizontal="left" vertical="center"/>
    </xf>
    <xf numFmtId="0" fontId="12" fillId="0" borderId="0" xfId="4" applyFont="1" applyAlignment="1">
      <alignment horizontal="left" vertical="center" wrapText="1"/>
    </xf>
    <xf numFmtId="44" fontId="12" fillId="0" borderId="0" xfId="5" applyFont="1" applyAlignment="1">
      <alignment horizontal="left" vertical="center" wrapText="1"/>
    </xf>
    <xf numFmtId="0" fontId="6" fillId="0" borderId="0" xfId="4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4" applyFont="1" applyAlignment="1">
      <alignment horizontal="center" vertical="center"/>
    </xf>
  </cellXfs>
  <cellStyles count="6">
    <cellStyle name="Comma" xfId="1" builtinId="3"/>
    <cellStyle name="Currency 2" xfId="5" xr:uid="{34BFA4D6-A046-463F-8196-215CE342BE16}"/>
    <cellStyle name="Normal" xfId="0" builtinId="0"/>
    <cellStyle name="Normal 2" xfId="2" xr:uid="{AE7FB246-16A1-4F99-A50A-95EA45C1B304}"/>
    <cellStyle name="Normal 2 2" xfId="4" xr:uid="{46AA1F04-1B02-4B27-A9C5-3F526A6B195A}"/>
    <cellStyle name="Normal 3" xfId="3" xr:uid="{45E553B5-E01B-4D7E-A181-1C79CED1306C}"/>
  </cellStyles>
  <dxfs count="107"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9" formatCode="m/d/yyyy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[$-F400]h:mm:ss\ AM/PM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[$-F400]h:mm:ss\ AM/PM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numFmt numFmtId="165" formatCode="[$-F400]h:mm:ss\ AM/PM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34" formatCode="_(&quot;$&quot;* #,##0.00_);_(&quot;$&quot;* \(#,##0.00\);_(&quot;$&quot;* &quot;-&quot;??_);_(@_)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numFmt numFmtId="166" formatCode="_(* #,##0.0_);_(* \(#,##0.0\);_(* &quot;-&quot;??_);_(@_)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_(* #,##0.0_);_(* \(#,##0.0\);_(* &quot;-&quot;??_);_(@_)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6" formatCode="_(* #,##0.0_);_(* \(#,##0.0\);_(* &quot;-&quot;??_);_(@_)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2" formatCode="0.0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numFmt numFmtId="164" formatCode="h:mm;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numFmt numFmtId="164" formatCode="h:mm;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color theme="0"/>
      </font>
      <fill>
        <patternFill>
          <bgColor rgb="FF00206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theme="0" tint="-0.14996795556505021"/>
        </vertical>
        <horizontal style="thin">
          <color theme="0" tint="-0.14996795556505021"/>
        </horizontal>
      </border>
    </dxf>
    <dxf>
      <font>
        <b/>
        <i val="0"/>
        <color theme="0"/>
      </font>
      <fill>
        <patternFill>
          <bgColor rgb="FF00206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theme="0" tint="-0.14996795556505021"/>
        </vertical>
        <horizontal style="thin">
          <color theme="0" tint="-0.14996795556505021"/>
        </horizontal>
      </border>
    </dxf>
  </dxfs>
  <tableStyles count="2" defaultTableStyle="TableStyleMedium9" defaultPivotStyle="PivotStyleLight16">
    <tableStyle name="Table Style 1" pivot="0" count="2" xr9:uid="{7F088095-F89C-4E33-8C88-7430A8DB9E16}">
      <tableStyleElement type="wholeTable" dxfId="106"/>
      <tableStyleElement type="headerRow" dxfId="105"/>
    </tableStyle>
    <tableStyle name="Table Style 1 2" pivot="0" count="2" xr9:uid="{B99AE08D-CDBE-4D0E-8FD8-FA6B5ED7B72A}">
      <tableStyleElement type="wholeTable" dxfId="104"/>
      <tableStyleElement type="headerRow" dxfId="103"/>
    </tableStyle>
  </tableStyles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Admin%20&amp;%20Mgmt%20Costs%20Team\F-ROC\F-ROC%20Documentation%20Team\F-ROC%20Forms\All%20F-ROC%20Forms\1.%20New%20Forms%20for%20Pep\Activity%20Reports\Daily%20Activity%20Report%20-%20(FROC-LOG-001)%20v11.xlsx" TargetMode="External"/><Relationship Id="rId1" Type="http://schemas.openxmlformats.org/officeDocument/2006/relationships/externalLinkPath" Target="Daily%20Activity%20Report%20-%20(FROC-LOG-001)%20v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gnatures | Team Members"/>
      <sheetName val="Work Activities"/>
      <sheetName val="Equipment"/>
      <sheetName val="Mileage"/>
      <sheetName val="Materials"/>
      <sheetName val="Look Ups"/>
      <sheetName val="Daily Activity Report - (FROC-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8528D15-EA98-44AE-A622-408C470C2805}" name="Table_Roster" displayName="Table_Roster" ref="A8:B18" totalsRowShown="0" headerRowDxfId="102" dataDxfId="101">
  <autoFilter ref="A8:B18" xr:uid="{58528D15-EA98-44AE-A622-408C470C2805}"/>
  <tableColumns count="2">
    <tableColumn id="1" xr3:uid="{D2BB9CE7-468B-4367-AF3C-ACD421C7843C}" name="Employee ID" dataDxfId="100"/>
    <tableColumn id="2" xr3:uid="{C8E2520F-7031-458A-94C0-16AACF03A6FA}" name="Employee Name" dataDxfId="99"/>
  </tableColumns>
  <tableStyleInfo name="Table Style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C9F240-2064-41AD-AB04-349CA427D81B}" name="Table_Labor" displayName="Table_Labor" ref="A3:J17" headerRowDxfId="98" dataDxfId="97" totalsRowDxfId="95" tableBorderDxfId="96">
  <tableColumns count="10">
    <tableColumn id="1" xr3:uid="{DA72DEE9-318A-433A-B6DB-168ECB0DE896}" name="Category" totalsRowLabel="Total" dataDxfId="94" totalsRowDxfId="93"/>
    <tableColumn id="3" xr3:uid="{1455D749-AFDA-41ED-8EAF-324DF12AA920}" name="Description of Work Performed" dataDxfId="92" totalsRowDxfId="91"/>
    <tableColumn id="10" xr3:uid="{74B8B185-590F-4EBF-88C1-DD008EA97AC6}" name="Starting Coordinates" dataDxfId="90" totalsRowDxfId="89"/>
    <tableColumn id="5" xr3:uid="{C9327174-BBD6-46A3-832B-0E223835FF52}" name="Ending Coordinates" dataDxfId="88" totalsRowDxfId="87"/>
    <tableColumn id="6" xr3:uid="{4782F5B1-C049-47AB-BC54-18A5955192C3}" name="Road Cleared" dataDxfId="86" totalsRowDxfId="85"/>
    <tableColumn id="16" xr3:uid="{60BC09F9-0786-4BA6-9CB0-D63C406DE59D}" name="Start Time" dataDxfId="84" totalsRowDxfId="83"/>
    <tableColumn id="17" xr3:uid="{698EE311-014E-45B9-A485-DE0E5812731A}" name="End Time" dataDxfId="82" totalsRowDxfId="81"/>
    <tableColumn id="19" xr3:uid="{3EE941F2-CDA9-4014-8419-1EC565721546}" name="Labor Hours" totalsRowFunction="sum" dataDxfId="80" totalsRowDxfId="79" dataCellStyle="Comma">
      <calculatedColumnFormula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calculatedColumnFormula>
    </tableColumn>
    <tableColumn id="21" xr3:uid="{482BFB73-8F6F-4814-907D-4DCB7258AD07}" name="Event Related_x000a_(Y/N)" dataDxfId="78" totalsRowDxfId="77" dataCellStyle="Normal 2"/>
    <tableColumn id="2" xr3:uid="{D9B1B043-EEF5-4806-83D0-B5AFF3450A6A}" name="Additional Comments" dataDxfId="76" totalsRowDxfId="75"/>
  </tableColumns>
  <tableStyleInfo name="Table Style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F82C9AE-1BAB-4A24-90B0-92B6E2B45A83}" name="Table_Equipment" displayName="Table_Equipment" ref="A2:H20" headerRowDxfId="74" dataDxfId="72" totalsRowDxfId="70" headerRowBorderDxfId="73" tableBorderDxfId="71">
  <tableColumns count="8">
    <tableColumn id="1" xr3:uid="{D281CF72-B64A-44F5-B335-BE62C61185F9}" name="Category" totalsRowLabel="Total" dataDxfId="69" totalsRowDxfId="68"/>
    <tableColumn id="2" xr3:uid="{91FABD2B-C679-4229-9FA2-33011DA8EF5B}" name="Equipment ID#" dataDxfId="67" totalsRowDxfId="66"/>
    <tableColumn id="5" xr3:uid="{163DF8EA-1B99-435A-9BD1-F8F6FCAB13F6}" name="Operator" dataDxfId="65" totalsRowDxfId="64"/>
    <tableColumn id="3" xr3:uid="{0F008675-0463-4EB9-9BDE-CB80A642F0CF}" name="Vehicle Equipment Description" dataDxfId="63" totalsRowDxfId="62"/>
    <tableColumn id="4" xr3:uid="{E3B5DEDA-5982-49D8-93F1-A0559EF31FC2}" name="Work Location" dataDxfId="61" totalsRowDxfId="60"/>
    <tableColumn id="6" xr3:uid="{7EA17299-A806-4F3F-8803-ED1E1D1148FD}" name="Total Hours" totalsRowFunction="sum" dataDxfId="59" totalsRowDxfId="58"/>
    <tableColumn id="7" xr3:uid="{9AF0A5DE-D2E5-46C2-9748-8A7A7216BF80}" name="Event Related_x000a_(Y/N)" dataDxfId="57" totalsRowDxfId="56"/>
    <tableColumn id="8" xr3:uid="{8DA2E332-92B5-49AF-9999-5563EBB571FD}" name="Additional Comments" dataDxfId="55" totalsRowDxfId="54"/>
  </tableColumns>
  <tableStyleInfo name="Table Style 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F6FFE29-6517-4CEE-A249-3DBBCC112BF8}" name="Table_Mileage" displayName="Table_Mileage" ref="A2:I18" totalsRowShown="0" headerRowDxfId="53" dataDxfId="51" headerRowBorderDxfId="52" tableBorderDxfId="50">
  <tableColumns count="9">
    <tableColumn id="1" xr3:uid="{58B7C9FF-D420-49E2-810C-37B883EA31D7}" name="Category" dataDxfId="49"/>
    <tableColumn id="5" xr3:uid="{9B33583C-98F6-44AA-95AF-12AC6D1DF447}" name="Equipment ID#" dataDxfId="48"/>
    <tableColumn id="8" xr3:uid="{D38AB1E5-F282-467D-BE05-0447DE98617B}" name="Operator" dataDxfId="47"/>
    <tableColumn id="6" xr3:uid="{490A2C75-148C-472E-9163-29F5B2C88B2B}" name="Vehicle Equipment Description" dataDxfId="46"/>
    <tableColumn id="7" xr3:uid="{F4DD51F9-AF41-471B-8FAE-180CFBC21530}" name="Mileage Start" dataDxfId="45" dataCellStyle="Comma"/>
    <tableColumn id="2" xr3:uid="{BF5166EF-2B27-4E78-986B-0E8CEA985A54}" name="Mileage End" dataDxfId="44" dataCellStyle="Comma"/>
    <tableColumn id="3" xr3:uid="{E5307D2C-4EB5-45F7-A7AF-8161490BC816}" name="Total Miles" dataDxfId="43" dataCellStyle="Comma">
      <calculatedColumnFormula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calculatedColumnFormula>
    </tableColumn>
    <tableColumn id="4" xr3:uid="{0949E6C3-D955-4916-AF44-77A500AEFBCF}" name="Event Related_x000a_(Y/N)" dataDxfId="42"/>
    <tableColumn id="9" xr3:uid="{53692378-6DA1-4861-BE55-72292BDD2742}" name="Additional Comments" dataDxfId="41"/>
  </tableColumns>
  <tableStyleInfo name="Table Style 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5F0DCFA-C260-453E-A085-1C444A2A980D}" name="Table_Materials" displayName="Table_Materials" ref="A2:H22" headerRowDxfId="40" dataDxfId="38" totalsRowDxfId="36" headerRowBorderDxfId="39" tableBorderDxfId="37" totalsRowBorderDxfId="35">
  <tableColumns count="8">
    <tableColumn id="1" xr3:uid="{4869CBD1-4618-4A50-82E5-58A712F03420}" name="Category" totalsRowLabel="Total" dataDxfId="34" totalsRowDxfId="33"/>
    <tableColumn id="5" xr3:uid="{168669DC-EA7D-48C9-94B1-7B7998539639}" name="Item Description" dataDxfId="32" totalsRowDxfId="31"/>
    <tableColumn id="9" xr3:uid="{9E75B52F-D249-4C41-8321-3CD576C99A9B}" name="Quantity" dataDxfId="30" totalsRowDxfId="29"/>
    <tableColumn id="11" xr3:uid="{385DA674-E596-43A4-BD19-1B0670D9457D}" name="Total Cost" totalsRowFunction="sum" dataDxfId="28" totalsRowDxfId="27"/>
    <tableColumn id="2" xr3:uid="{712E4F5A-3D13-43C9-A0A9-EAC9BF92E7EE}" name="Justification" dataDxfId="26" totalsRowDxfId="25"/>
    <tableColumn id="3" xr3:uid="{D1AF9CCF-EE4D-43AB-BD2B-35FFFAFB7B86}" name="Invoice / Receipt Number" dataDxfId="24" totalsRowDxfId="23"/>
    <tableColumn id="6" xr3:uid="{8262EEFB-3DB7-4535-BE0B-84D6CF1BFADD}" name="From Stock? (Y/N)" dataDxfId="22" totalsRowDxfId="21"/>
    <tableColumn id="4" xr3:uid="{51892D6C-C033-4878-AAC2-BBEBF282FFBD}" name="Additional Comments" dataDxfId="20" totalsRowDxfId="19"/>
  </tableColumns>
  <tableStyleInfo name="Table Style 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61AFB23-93E3-4142-BFE5-9F5A8159F879}" name="YN" displayName="YN" ref="A1:A3" totalsRowShown="0" headerRowDxfId="18" dataDxfId="17">
  <autoFilter ref="A1:A3" xr:uid="{061AFB23-93E3-4142-BFE5-9F5A8159F879}"/>
  <tableColumns count="1">
    <tableColumn id="1" xr3:uid="{335ACBA0-BDDB-49DB-8E56-4ADEBD35336C}" name="Y/N" dataDxfId="16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C632AAC-1808-4B8A-84BF-17856CE3B025}" name="Time" displayName="Time" ref="B1:B97" totalsRowShown="0" headerRowDxfId="15" dataDxfId="14">
  <autoFilter ref="B1:B97" xr:uid="{EC632AAC-1808-4B8A-84BF-17856CE3B025}"/>
  <tableColumns count="1">
    <tableColumn id="1" xr3:uid="{08BCFE91-B953-4BE6-A055-698FF8735DC9}" name="Time" dataDxfId="13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9D1B1BE-68F7-41D0-B44B-CD5A0039CC17}" name="Table2" displayName="Table2" ref="F1:F2" totalsRowShown="0" headerRowDxfId="12" dataDxfId="11">
  <autoFilter ref="F1:F2" xr:uid="{E9D1B1BE-68F7-41D0-B44B-CD5A0039CC17}"/>
  <tableColumns count="1">
    <tableColumn id="2" xr3:uid="{1183C36A-A3AC-43F0-85EC-CCA0BFCEE4D6}" name="B." dataDxfId="10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BD2FCFA-4F44-441A-A0AB-F3CBA6D34932}" name="Table4" displayName="Table4" ref="D1:D3" totalsRowShown="0" headerRowDxfId="9" dataDxfId="8">
  <autoFilter ref="D1:D3" xr:uid="{2BD2FCFA-4F44-441A-A0AB-F3CBA6D34932}"/>
  <tableColumns count="1">
    <tableColumn id="1" xr3:uid="{77CA1619-B5D1-4EFB-9660-0787AA27F5C8}" name="Unit of Measure" dataDxfId="7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78C5E7-79DD-404E-B6CC-5A2BB153B962}" name="Variables" displayName="Variables" ref="M1:P2" totalsRowShown="0" headerRowDxfId="6" dataDxfId="5">
  <autoFilter ref="M1:P2" xr:uid="{0778C5E7-79DD-404E-B6CC-5A2BB153B962}"/>
  <tableColumns count="4">
    <tableColumn id="3" xr3:uid="{D1117254-36A4-4348-82EF-84132F67EE3A}" name="Date" dataDxfId="4">
      <calculatedColumnFormula>Date</calculatedColumnFormula>
    </tableColumn>
    <tableColumn id="4" xr3:uid="{A3A4C843-FFA9-4C15-A185-FBD793BC0809}" name="Applicant Name" dataDxfId="3">
      <calculatedColumnFormula>ApplicantName</calculatedColumnFormula>
    </tableColumn>
    <tableColumn id="1" xr3:uid="{8130EFB7-F141-4BDB-953D-C935744DDD52}" name="Event" dataDxfId="2">
      <calculatedColumnFormula>Event</calculatedColumnFormula>
    </tableColumn>
    <tableColumn id="5" xr3:uid="{46930354-762B-47B0-A8F8-2F9C47E42A68}" name="Department" dataDxfId="1">
      <calculatedColumnFormula>Department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Relationship Id="rId6" Type="http://schemas.openxmlformats.org/officeDocument/2006/relationships/table" Target="../tables/table10.xml"/><Relationship Id="rId5" Type="http://schemas.openxmlformats.org/officeDocument/2006/relationships/table" Target="../tables/table9.xml"/><Relationship Id="rId4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7515-149F-4481-8A89-D84264FA74DE}">
  <sheetPr>
    <pageSetUpPr fitToPage="1"/>
  </sheetPr>
  <dimension ref="A1:G23"/>
  <sheetViews>
    <sheetView showGridLines="0" tabSelected="1" view="pageLayout" zoomScaleNormal="110" zoomScaleSheetLayoutView="120" workbookViewId="0">
      <selection activeCell="B1" sqref="B1"/>
    </sheetView>
  </sheetViews>
  <sheetFormatPr defaultColWidth="3.44140625" defaultRowHeight="13.2" x14ac:dyDescent="0.25"/>
  <cols>
    <col min="1" max="1" width="45.6640625" style="1" customWidth="1"/>
    <col min="2" max="2" width="124.6640625" style="1" customWidth="1"/>
    <col min="3" max="16384" width="3.44140625" style="1"/>
  </cols>
  <sheetData>
    <row r="1" spans="1:7" ht="15.6" x14ac:dyDescent="0.25">
      <c r="A1" s="12" t="s">
        <v>0</v>
      </c>
      <c r="B1" s="5"/>
    </row>
    <row r="2" spans="1:7" ht="15.6" x14ac:dyDescent="0.25">
      <c r="A2" s="12" t="s">
        <v>23</v>
      </c>
      <c r="B2" s="4"/>
    </row>
    <row r="3" spans="1:7" ht="15.6" x14ac:dyDescent="0.25">
      <c r="A3" s="12" t="s">
        <v>39</v>
      </c>
      <c r="B3" s="4"/>
    </row>
    <row r="4" spans="1:7" ht="15.6" x14ac:dyDescent="0.25">
      <c r="A4" s="13" t="s">
        <v>22</v>
      </c>
      <c r="B4" s="3"/>
    </row>
    <row r="5" spans="1:7" x14ac:dyDescent="0.25">
      <c r="A5" s="15"/>
      <c r="B5" s="15"/>
    </row>
    <row r="6" spans="1:7" x14ac:dyDescent="0.25">
      <c r="A6" s="2"/>
      <c r="B6" s="2"/>
    </row>
    <row r="7" spans="1:7" ht="23.4" customHeight="1" x14ac:dyDescent="0.25">
      <c r="A7" s="41" t="s">
        <v>38</v>
      </c>
      <c r="B7" s="42"/>
      <c r="C7" s="6"/>
      <c r="D7" s="6"/>
      <c r="E7" s="6"/>
      <c r="F7" s="6"/>
      <c r="G7" s="6"/>
    </row>
    <row r="8" spans="1:7" ht="26.4" customHeight="1" x14ac:dyDescent="0.25">
      <c r="A8" s="16" t="s">
        <v>29</v>
      </c>
      <c r="B8" s="16" t="s">
        <v>28</v>
      </c>
    </row>
    <row r="9" spans="1:7" ht="26.4" customHeight="1" x14ac:dyDescent="0.25">
      <c r="A9" s="7"/>
      <c r="B9" s="8"/>
    </row>
    <row r="10" spans="1:7" ht="26.4" customHeight="1" x14ac:dyDescent="0.25">
      <c r="A10" s="7"/>
      <c r="B10" s="8"/>
    </row>
    <row r="11" spans="1:7" ht="26.4" customHeight="1" x14ac:dyDescent="0.25">
      <c r="A11" s="2"/>
      <c r="B11" s="17"/>
    </row>
    <row r="12" spans="1:7" ht="26.4" customHeight="1" x14ac:dyDescent="0.25">
      <c r="A12" s="2"/>
      <c r="B12" s="17"/>
    </row>
    <row r="13" spans="1:7" ht="26.4" customHeight="1" x14ac:dyDescent="0.25">
      <c r="A13" s="2"/>
      <c r="B13" s="17"/>
    </row>
    <row r="14" spans="1:7" ht="26.4" customHeight="1" x14ac:dyDescent="0.25">
      <c r="A14" s="2"/>
      <c r="B14" s="17"/>
    </row>
    <row r="15" spans="1:7" ht="26.4" customHeight="1" x14ac:dyDescent="0.25">
      <c r="A15" s="7"/>
      <c r="B15" s="8"/>
    </row>
    <row r="16" spans="1:7" ht="26.4" customHeight="1" x14ac:dyDescent="0.25">
      <c r="A16" s="2"/>
      <c r="B16" s="17"/>
    </row>
    <row r="17" spans="1:2" ht="26.4" customHeight="1" x14ac:dyDescent="0.25">
      <c r="A17" s="2"/>
      <c r="B17" s="17"/>
    </row>
    <row r="18" spans="1:2" ht="26.4" customHeight="1" x14ac:dyDescent="0.25">
      <c r="A18" s="2"/>
      <c r="B18" s="17"/>
    </row>
    <row r="19" spans="1:2" x14ac:dyDescent="0.25">
      <c r="A19" s="2"/>
      <c r="B19" s="2"/>
    </row>
    <row r="20" spans="1:2" x14ac:dyDescent="0.25">
      <c r="A20" s="2"/>
      <c r="B20" s="2"/>
    </row>
    <row r="21" spans="1:2" ht="23.1" customHeight="1" x14ac:dyDescent="0.25">
      <c r="A21" s="43" t="s">
        <v>21</v>
      </c>
      <c r="B21" s="44"/>
    </row>
    <row r="22" spans="1:2" ht="78" customHeight="1" x14ac:dyDescent="0.25">
      <c r="A22" s="10" t="s">
        <v>26</v>
      </c>
      <c r="B22" s="9"/>
    </row>
    <row r="23" spans="1:2" ht="78" customHeight="1" x14ac:dyDescent="0.25">
      <c r="A23" s="10" t="s">
        <v>27</v>
      </c>
      <c r="B23" s="11"/>
    </row>
  </sheetData>
  <dataConsolidate/>
  <mergeCells count="2">
    <mergeCell ref="A7:B7"/>
    <mergeCell ref="A21:B21"/>
  </mergeCells>
  <dataValidations xWindow="797" yWindow="623" count="6">
    <dataValidation allowBlank="1" showInputMessage="1" showErrorMessage="1" promptTitle="*Required Field" prompt="Enter date using &quot;MM/DD/YYYY&quot; format" sqref="B4" xr:uid="{2CBF6786-15D1-46AC-95D0-305AEC3472B8}"/>
    <dataValidation allowBlank="1" showInputMessage="1" showErrorMessage="1" promptTitle="*Required Field" prompt="Please enter entity/Applicant name" sqref="B1" xr:uid="{C4265010-700A-4BAD-AF93-607B36AA6039}"/>
    <dataValidation allowBlank="1" showInputMessage="1" showErrorMessage="1" promptTitle="* Required Field" prompt="This form can be used by a single person or a team assuming all team members work identical activities/locations/times. _x000a__x000a_If a member deviates (ex. leaves early, arrives late, etc.), it is advised that they submit their own Daily Activity Report." sqref="B8 A7:B7" xr:uid="{41206D82-F1E6-41CA-BCE5-F4732435CDD6}"/>
    <dataValidation allowBlank="1" showInputMessage="1" showErrorMessage="1" promptTitle="* Required Field" prompt="Please provide the department, bureau, section, etc." sqref="B2" xr:uid="{6CB15768-DD85-4D15-A0A1-BB7FD0CD42F2}"/>
    <dataValidation allowBlank="1" showInputMessage="1" showErrorMessage="1" promptTitle="*Required Field" prompt="This form can be used by a single person or a team assuming all team members work identical activities/locations/times. _x000a__x000a_If a member deviates (ex. leaves early, arrives late, etc.), it is advised that they submit their own Daily Activity Report." sqref="A8" xr:uid="{202B332A-82E8-4C38-BEA2-039BA0E5ABDD}"/>
    <dataValidation allowBlank="1" showInputMessage="1" showErrorMessage="1" promptTitle="* Required Field" prompt="An event number, name, or unique identifier." sqref="B3" xr:uid="{ECC56176-FBA4-4875-931F-713E36D6294E}"/>
  </dataValidations>
  <pageMargins left="0.7" right="0.7" top="0.75" bottom="0.75" header="0.3" footer="0.3"/>
  <pageSetup scale="80" fitToHeight="0" orientation="landscape" verticalDpi="1200" r:id="rId1"/>
  <headerFooter>
    <oddHeader>&amp;L&amp;G&amp;C&amp;"Arial,Bold"&amp;16DAILY ACTIVITY REPORT - FIRST PUSH&amp;R&amp;G</oddHeader>
    <oddFooter>&amp;L&amp;"Arial,Bold"FROC-LOG-001-FP v11&amp;C&amp;P&amp;R&amp;G</oddFooter>
  </headerFooter>
  <legacyDrawing r:id="rId2"/>
  <legacyDrawingHF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7C672-81A2-48E6-9C14-FF6DF2FBD06E}">
  <dimension ref="A1:J17"/>
  <sheetViews>
    <sheetView showGridLines="0" view="pageLayout" zoomScaleNormal="100" workbookViewId="0">
      <selection activeCell="C3" sqref="C3"/>
    </sheetView>
  </sheetViews>
  <sheetFormatPr defaultColWidth="9.33203125" defaultRowHeight="13.2" x14ac:dyDescent="0.25"/>
  <cols>
    <col min="1" max="1" width="10.6640625" style="26" bestFit="1" customWidth="1"/>
    <col min="2" max="2" width="31.109375" style="26" customWidth="1"/>
    <col min="3" max="4" width="13.44140625" style="26" customWidth="1"/>
    <col min="5" max="5" width="31.109375" style="26" customWidth="1"/>
    <col min="6" max="9" width="10" style="26" customWidth="1"/>
    <col min="10" max="10" width="31.109375" style="26" customWidth="1"/>
    <col min="11" max="16384" width="9.33203125" style="26"/>
  </cols>
  <sheetData>
    <row r="1" spans="1:10" ht="17.399999999999999" x14ac:dyDescent="0.25">
      <c r="A1" s="45" t="s">
        <v>1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70.5" customHeight="1" x14ac:dyDescent="0.25">
      <c r="A2" s="46" t="s">
        <v>41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58.5" customHeight="1" x14ac:dyDescent="0.25">
      <c r="A3" s="28" t="s">
        <v>2</v>
      </c>
      <c r="B3" s="28" t="s">
        <v>3</v>
      </c>
      <c r="C3" s="28" t="s">
        <v>42</v>
      </c>
      <c r="D3" s="28" t="s">
        <v>43</v>
      </c>
      <c r="E3" s="28" t="s">
        <v>44</v>
      </c>
      <c r="F3" s="28" t="s">
        <v>5</v>
      </c>
      <c r="G3" s="28" t="s">
        <v>6</v>
      </c>
      <c r="H3" s="28" t="s">
        <v>7</v>
      </c>
      <c r="I3" s="28" t="s">
        <v>8</v>
      </c>
      <c r="J3" s="28" t="s">
        <v>37</v>
      </c>
    </row>
    <row r="4" spans="1:10" ht="31.5" customHeight="1" x14ac:dyDescent="0.25">
      <c r="A4" s="21"/>
      <c r="B4" s="27"/>
      <c r="C4" s="29"/>
      <c r="D4" s="29"/>
      <c r="E4" s="29"/>
      <c r="F4" s="30"/>
      <c r="G4" s="30"/>
      <c r="H4" s="31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4" s="32"/>
      <c r="J4" s="29"/>
    </row>
    <row r="5" spans="1:10" ht="31.5" customHeight="1" x14ac:dyDescent="0.25">
      <c r="A5" s="21"/>
      <c r="B5" s="27"/>
      <c r="C5" s="29"/>
      <c r="D5" s="29"/>
      <c r="E5" s="29"/>
      <c r="F5" s="30"/>
      <c r="G5" s="30"/>
      <c r="H5" s="31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5" s="32"/>
      <c r="J5" s="29"/>
    </row>
    <row r="6" spans="1:10" ht="31.5" customHeight="1" x14ac:dyDescent="0.25">
      <c r="A6" s="21"/>
      <c r="B6" s="27"/>
      <c r="C6" s="29"/>
      <c r="D6" s="29"/>
      <c r="E6" s="29"/>
      <c r="F6" s="30"/>
      <c r="G6" s="30"/>
      <c r="H6" s="31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6" s="32"/>
      <c r="J6" s="29"/>
    </row>
    <row r="7" spans="1:10" ht="31.5" customHeight="1" x14ac:dyDescent="0.25">
      <c r="A7" s="21"/>
      <c r="B7" s="27"/>
      <c r="C7" s="29"/>
      <c r="D7" s="29"/>
      <c r="E7" s="29"/>
      <c r="F7" s="30"/>
      <c r="G7" s="30"/>
      <c r="H7" s="31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7" s="32"/>
      <c r="J7" s="29"/>
    </row>
    <row r="8" spans="1:10" ht="31.5" customHeight="1" x14ac:dyDescent="0.25">
      <c r="A8" s="21"/>
      <c r="B8" s="27"/>
      <c r="C8" s="29"/>
      <c r="D8" s="29"/>
      <c r="E8" s="29"/>
      <c r="F8" s="30"/>
      <c r="G8" s="30"/>
      <c r="H8" s="31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8" s="32"/>
      <c r="J8" s="29"/>
    </row>
    <row r="9" spans="1:10" ht="31.5" customHeight="1" x14ac:dyDescent="0.25">
      <c r="A9" s="21"/>
      <c r="B9" s="27"/>
      <c r="C9" s="29"/>
      <c r="D9" s="29"/>
      <c r="E9" s="29"/>
      <c r="F9" s="30"/>
      <c r="G9" s="30"/>
      <c r="H9" s="31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9" s="32"/>
      <c r="J9" s="29"/>
    </row>
    <row r="10" spans="1:10" ht="31.5" customHeight="1" x14ac:dyDescent="0.25">
      <c r="A10" s="21"/>
      <c r="B10" s="27"/>
      <c r="C10" s="29"/>
      <c r="D10" s="29"/>
      <c r="E10" s="29"/>
      <c r="F10" s="30"/>
      <c r="G10" s="30"/>
      <c r="H10" s="31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10" s="32"/>
      <c r="J10" s="29"/>
    </row>
    <row r="11" spans="1:10" ht="31.5" customHeight="1" x14ac:dyDescent="0.25">
      <c r="A11" s="21"/>
      <c r="B11" s="27"/>
      <c r="C11" s="29"/>
      <c r="D11" s="29"/>
      <c r="E11" s="29"/>
      <c r="F11" s="30"/>
      <c r="G11" s="30"/>
      <c r="H11" s="31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11" s="32"/>
      <c r="J11" s="29"/>
    </row>
    <row r="12" spans="1:10" ht="31.5" customHeight="1" x14ac:dyDescent="0.25">
      <c r="A12" s="21"/>
      <c r="B12" s="27"/>
      <c r="C12" s="29"/>
      <c r="D12" s="29"/>
      <c r="E12" s="29"/>
      <c r="F12" s="30"/>
      <c r="G12" s="30"/>
      <c r="H12" s="31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12" s="32"/>
      <c r="J12" s="29"/>
    </row>
    <row r="13" spans="1:10" ht="31.5" customHeight="1" x14ac:dyDescent="0.25">
      <c r="A13" s="21"/>
      <c r="B13" s="27"/>
      <c r="C13" s="29"/>
      <c r="D13" s="29"/>
      <c r="E13" s="29"/>
      <c r="F13" s="30"/>
      <c r="G13" s="30"/>
      <c r="H13" s="31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13" s="32"/>
      <c r="J13" s="29"/>
    </row>
    <row r="14" spans="1:10" ht="31.5" customHeight="1" x14ac:dyDescent="0.25">
      <c r="A14" s="21"/>
      <c r="B14" s="27"/>
      <c r="C14" s="29"/>
      <c r="D14" s="29"/>
      <c r="E14" s="29"/>
      <c r="F14" s="30"/>
      <c r="G14" s="30"/>
      <c r="H14" s="31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14" s="32"/>
      <c r="J14" s="29"/>
    </row>
    <row r="15" spans="1:10" ht="31.5" customHeight="1" x14ac:dyDescent="0.25">
      <c r="A15" s="21"/>
      <c r="B15" s="27"/>
      <c r="C15" s="29"/>
      <c r="D15" s="29"/>
      <c r="E15" s="29"/>
      <c r="F15" s="30"/>
      <c r="G15" s="30"/>
      <c r="H15" s="31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15" s="32"/>
      <c r="J15" s="29"/>
    </row>
    <row r="16" spans="1:10" ht="31.5" customHeight="1" x14ac:dyDescent="0.25">
      <c r="A16" s="21"/>
      <c r="B16" s="27"/>
      <c r="C16" s="29"/>
      <c r="D16" s="29"/>
      <c r="E16" s="29"/>
      <c r="F16" s="30"/>
      <c r="G16" s="30"/>
      <c r="H16" s="31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16" s="32"/>
      <c r="J16" s="29"/>
    </row>
    <row r="17" spans="1:10" ht="31.5" customHeight="1" x14ac:dyDescent="0.25">
      <c r="A17" s="21"/>
      <c r="B17" s="27"/>
      <c r="C17" s="29"/>
      <c r="D17" s="29"/>
      <c r="E17" s="29"/>
      <c r="F17" s="30"/>
      <c r="G17" s="30"/>
      <c r="H17" s="31" t="str">
        <f>IF(OR(ISBLANK(Table_Labor[[#This Row],[Start Time]]),ISBLANK(Table_Labor[[#This Row],[End Time]])), "", IF((Table_Labor[[#This Row],[End Time]]-Table_Labor[[#This Row],[Start Time]])&gt;0,24*(Table_Labor[[#This Row],[End Time]]-Table_Labor[[#This Row],[Start Time]]),24*(Table_Labor[[#This Row],[End Time]]-Table_Labor[[#This Row],[Start Time]])+24))</f>
        <v/>
      </c>
      <c r="I17" s="32"/>
      <c r="J17" s="29"/>
    </row>
  </sheetData>
  <mergeCells count="2">
    <mergeCell ref="A1:J1"/>
    <mergeCell ref="A2:J2"/>
  </mergeCells>
  <conditionalFormatting sqref="H4:H17">
    <cfRule type="cellIs" dxfId="0" priority="1" operator="lessThan">
      <formula>0</formula>
    </cfRule>
  </conditionalFormatting>
  <dataValidations count="3">
    <dataValidation type="custom" errorStyle="warning" allowBlank="1" showInputMessage="1" showErrorMessage="1" errorTitle="Negative Number" error="Quantity cannot be less than 0_x000a_" sqref="H4:H17" xr:uid="{A55F0043-B26E-411D-98EB-25764D93E7E3}">
      <formula1>"&lt;0"</formula1>
    </dataValidation>
    <dataValidation type="list" allowBlank="1" showInputMessage="1" sqref="B4:B17" xr:uid="{F66080C3-ED39-4137-81EF-C474D21111C2}">
      <formula1>IF(ISBLANK(A4), AllDescriptions, INDIRECT(A4))</formula1>
    </dataValidation>
    <dataValidation allowBlank="1" showInputMessage="1" showErrorMessage="1" promptTitle="Recommendation:" prompt="Use Decimal Degree format for ease of use GIS software._x000a__x000a_Example: _x000a_37.7749, -129.4194" sqref="C3 D3" xr:uid="{B0A398C9-E0B4-4541-98E6-54B057A90A9A}"/>
  </dataValidations>
  <pageMargins left="0.7" right="0.7" top="0.75" bottom="0.75" header="0.3" footer="0.3"/>
  <pageSetup scale="80" fitToHeight="0" orientation="landscape" verticalDpi="1200" r:id="rId1"/>
  <headerFooter>
    <oddHeader>&amp;L&amp;G&amp;C&amp;"Arial,Bold"&amp;16DAILY ACTIVITY REPORT - FIRST PUSH&amp;R&amp;G</oddHeader>
    <oddFooter>&amp;L&amp;"Arial,Bold"FROC-LOG-001-FP v11&amp;C&amp;P&amp;R&amp;G</oddFooter>
  </headerFooter>
  <ignoredErrors>
    <ignoredError sqref="H4:H17" listDataValidation="1"/>
  </ignoredErrors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xr:uid="{461153C9-0773-4A44-BD99-D6E6C5D89C72}">
          <x14:formula1>
            <xm:f>'Look Ups'!$F$1:$F$1</xm:f>
          </x14:formula1>
          <xm:sqref>A4:A17</xm:sqref>
        </x14:dataValidation>
        <x14:dataValidation type="list" allowBlank="1" showInputMessage="1" showErrorMessage="1" xr:uid="{BC493A0E-C876-4F10-A2A2-E9B4B8D67FF5}">
          <x14:formula1>
            <xm:f>'Look Ups'!$B$2:$B$97</xm:f>
          </x14:formula1>
          <xm:sqref>F4:G17</xm:sqref>
        </x14:dataValidation>
        <x14:dataValidation type="list" allowBlank="1" showInputMessage="1" showErrorMessage="1" xr:uid="{AFDEEE11-48AD-4148-AF54-5D1A74F861BE}">
          <x14:formula1>
            <xm:f>'Look Ups'!$A$2:$A$3</xm:f>
          </x14:formula1>
          <xm:sqref>I4:I17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5DC3B-F629-443E-8D4B-779E394D99B9}">
  <sheetPr codeName="Sheet4"/>
  <dimension ref="A1:H20"/>
  <sheetViews>
    <sheetView showGridLines="0" view="pageLayout" zoomScaleNormal="110" zoomScaleSheetLayoutView="120" workbookViewId="0">
      <selection activeCell="A3" sqref="A3"/>
    </sheetView>
  </sheetViews>
  <sheetFormatPr defaultColWidth="8.77734375" defaultRowHeight="13.2" x14ac:dyDescent="0.25"/>
  <cols>
    <col min="1" max="1" width="10.44140625" style="14" customWidth="1"/>
    <col min="2" max="5" width="27.77734375" style="14" customWidth="1"/>
    <col min="6" max="7" width="10.44140625" style="14" customWidth="1"/>
    <col min="8" max="8" width="27.77734375" style="14" customWidth="1"/>
    <col min="9" max="16384" width="8.77734375" style="14"/>
  </cols>
  <sheetData>
    <row r="1" spans="1:8" ht="17.399999999999999" x14ac:dyDescent="0.25">
      <c r="A1" s="47" t="s">
        <v>34</v>
      </c>
      <c r="B1" s="47"/>
      <c r="C1" s="47"/>
      <c r="D1" s="47"/>
      <c r="E1" s="47"/>
      <c r="F1" s="47"/>
      <c r="G1" s="47"/>
      <c r="H1" s="47"/>
    </row>
    <row r="2" spans="1:8" ht="57.6" customHeight="1" x14ac:dyDescent="0.25">
      <c r="A2" s="33" t="s">
        <v>2</v>
      </c>
      <c r="B2" s="33" t="s">
        <v>9</v>
      </c>
      <c r="C2" s="33" t="s">
        <v>33</v>
      </c>
      <c r="D2" s="33" t="s">
        <v>10</v>
      </c>
      <c r="E2" s="33" t="s">
        <v>4</v>
      </c>
      <c r="F2" s="33" t="s">
        <v>11</v>
      </c>
      <c r="G2" s="33" t="s">
        <v>8</v>
      </c>
      <c r="H2" s="33" t="s">
        <v>37</v>
      </c>
    </row>
    <row r="3" spans="1:8" ht="28.35" customHeight="1" x14ac:dyDescent="0.25">
      <c r="A3" s="21"/>
      <c r="B3" s="22"/>
      <c r="C3" s="22"/>
      <c r="D3" s="22"/>
      <c r="E3" s="21"/>
      <c r="F3" s="21"/>
      <c r="G3" s="21"/>
      <c r="H3" s="21"/>
    </row>
    <row r="4" spans="1:8" ht="28.35" customHeight="1" x14ac:dyDescent="0.25">
      <c r="A4" s="21"/>
      <c r="B4" s="22"/>
      <c r="C4" s="22"/>
      <c r="D4" s="22"/>
      <c r="E4" s="21"/>
      <c r="F4" s="21"/>
      <c r="G4" s="21"/>
      <c r="H4" s="21"/>
    </row>
    <row r="5" spans="1:8" ht="28.35" customHeight="1" x14ac:dyDescent="0.25">
      <c r="A5" s="21"/>
      <c r="B5" s="22"/>
      <c r="C5" s="22"/>
      <c r="D5" s="22"/>
      <c r="E5" s="21"/>
      <c r="F5" s="21"/>
      <c r="G5" s="21"/>
      <c r="H5" s="21"/>
    </row>
    <row r="6" spans="1:8" ht="28.35" customHeight="1" x14ac:dyDescent="0.25">
      <c r="A6" s="21"/>
      <c r="B6" s="22"/>
      <c r="C6" s="22"/>
      <c r="D6" s="22"/>
      <c r="E6" s="21"/>
      <c r="F6" s="21"/>
      <c r="G6" s="21"/>
      <c r="H6" s="21"/>
    </row>
    <row r="7" spans="1:8" ht="28.35" customHeight="1" x14ac:dyDescent="0.25">
      <c r="A7" s="21"/>
      <c r="B7" s="22"/>
      <c r="C7" s="22"/>
      <c r="D7" s="22"/>
      <c r="E7" s="21"/>
      <c r="F7" s="21"/>
      <c r="G7" s="21"/>
      <c r="H7" s="21"/>
    </row>
    <row r="8" spans="1:8" ht="28.35" customHeight="1" x14ac:dyDescent="0.25">
      <c r="A8" s="21"/>
      <c r="B8" s="22"/>
      <c r="C8" s="22"/>
      <c r="D8" s="22"/>
      <c r="E8" s="21"/>
      <c r="F8" s="21"/>
      <c r="G8" s="21"/>
      <c r="H8" s="21"/>
    </row>
    <row r="9" spans="1:8" ht="28.35" customHeight="1" x14ac:dyDescent="0.25">
      <c r="A9" s="21"/>
      <c r="B9" s="22"/>
      <c r="C9" s="22"/>
      <c r="D9" s="22"/>
      <c r="E9" s="21"/>
      <c r="F9" s="21"/>
      <c r="G9" s="21"/>
      <c r="H9" s="21"/>
    </row>
    <row r="10" spans="1:8" ht="28.35" customHeight="1" x14ac:dyDescent="0.25">
      <c r="A10" s="21"/>
      <c r="B10" s="22"/>
      <c r="C10" s="22"/>
      <c r="D10" s="22"/>
      <c r="E10" s="21"/>
      <c r="F10" s="21"/>
      <c r="G10" s="21"/>
      <c r="H10" s="21"/>
    </row>
    <row r="11" spans="1:8" ht="28.35" customHeight="1" x14ac:dyDescent="0.25">
      <c r="A11" s="21"/>
      <c r="B11" s="22"/>
      <c r="C11" s="22"/>
      <c r="D11" s="22"/>
      <c r="E11" s="21"/>
      <c r="F11" s="21"/>
      <c r="G11" s="21"/>
      <c r="H11" s="21"/>
    </row>
    <row r="12" spans="1:8" ht="28.35" customHeight="1" x14ac:dyDescent="0.25">
      <c r="A12" s="21"/>
      <c r="B12" s="22"/>
      <c r="C12" s="22"/>
      <c r="D12" s="22"/>
      <c r="E12" s="21"/>
      <c r="F12" s="21"/>
      <c r="G12" s="21"/>
      <c r="H12" s="21"/>
    </row>
    <row r="13" spans="1:8" ht="28.35" customHeight="1" x14ac:dyDescent="0.25">
      <c r="A13" s="21"/>
      <c r="B13" s="22"/>
      <c r="C13" s="22"/>
      <c r="D13" s="22"/>
      <c r="E13" s="21"/>
      <c r="F13" s="21"/>
      <c r="G13" s="21"/>
      <c r="H13" s="21"/>
    </row>
    <row r="14" spans="1:8" ht="28.35" customHeight="1" x14ac:dyDescent="0.25">
      <c r="A14" s="21"/>
      <c r="B14" s="22"/>
      <c r="C14" s="22"/>
      <c r="D14" s="22"/>
      <c r="E14" s="21"/>
      <c r="F14" s="21"/>
      <c r="G14" s="21"/>
      <c r="H14" s="21"/>
    </row>
    <row r="15" spans="1:8" ht="28.35" customHeight="1" x14ac:dyDescent="0.25">
      <c r="A15" s="21"/>
      <c r="B15" s="22"/>
      <c r="C15" s="22"/>
      <c r="D15" s="22"/>
      <c r="E15" s="21"/>
      <c r="F15" s="21"/>
      <c r="G15" s="21"/>
      <c r="H15" s="21"/>
    </row>
    <row r="16" spans="1:8" ht="28.35" customHeight="1" x14ac:dyDescent="0.25">
      <c r="A16" s="21"/>
      <c r="B16" s="22"/>
      <c r="C16" s="22"/>
      <c r="D16" s="22"/>
      <c r="E16" s="21"/>
      <c r="F16" s="21"/>
      <c r="G16" s="21"/>
      <c r="H16" s="21"/>
    </row>
    <row r="17" spans="1:8" ht="28.35" customHeight="1" x14ac:dyDescent="0.25">
      <c r="A17" s="21"/>
      <c r="B17" s="22"/>
      <c r="C17" s="22"/>
      <c r="D17" s="22"/>
      <c r="E17" s="21"/>
      <c r="F17" s="21"/>
      <c r="G17" s="21"/>
      <c r="H17" s="21"/>
    </row>
    <row r="18" spans="1:8" ht="28.35" customHeight="1" x14ac:dyDescent="0.25">
      <c r="A18" s="21"/>
      <c r="B18" s="22"/>
      <c r="C18" s="22"/>
      <c r="D18" s="22"/>
      <c r="E18" s="21"/>
      <c r="F18" s="21"/>
      <c r="G18" s="21"/>
      <c r="H18" s="21"/>
    </row>
    <row r="19" spans="1:8" ht="28.35" customHeight="1" x14ac:dyDescent="0.25">
      <c r="A19" s="21"/>
      <c r="B19" s="22"/>
      <c r="C19" s="22"/>
      <c r="D19" s="22"/>
      <c r="E19" s="21"/>
      <c r="F19" s="21"/>
      <c r="G19" s="21"/>
      <c r="H19" s="21"/>
    </row>
    <row r="20" spans="1:8" ht="28.35" customHeight="1" x14ac:dyDescent="0.25">
      <c r="A20" s="21"/>
      <c r="B20" s="22"/>
      <c r="C20" s="22"/>
      <c r="D20" s="22"/>
      <c r="E20" s="21"/>
      <c r="F20" s="21"/>
      <c r="G20" s="21"/>
      <c r="H20" s="21"/>
    </row>
  </sheetData>
  <dataConsolidate/>
  <mergeCells count="1">
    <mergeCell ref="A1:H1"/>
  </mergeCells>
  <pageMargins left="0.7" right="0.7" top="0.75" bottom="0.75" header="0.3" footer="0.3"/>
  <pageSetup scale="80" fitToHeight="0" orientation="landscape" verticalDpi="1200" r:id="rId1"/>
  <headerFooter>
    <oddHeader>&amp;L&amp;G&amp;C&amp;"Arial,Bold"&amp;16DAILY ACTIVITY REPORT - FIRST PUSH&amp;R&amp;G</oddHeader>
    <oddFooter>&amp;L&amp;"Arial,Bold"FROC-LOG-001-FP v11&amp;C&amp;P&amp;R&amp;G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32367A4-93C8-41D0-8241-BAD7DC5AED27}">
          <x14:formula1>
            <xm:f>'Look Ups'!$A$2:$A$3</xm:f>
          </x14:formula1>
          <xm:sqref>G3:G20</xm:sqref>
        </x14:dataValidation>
        <x14:dataValidation type="list" allowBlank="1" showInputMessage="1" xr:uid="{818D46AA-1B7C-4659-A7BD-06CCAF570F4B}">
          <x14:formula1>
            <xm:f>'Look Ups'!$F$1:$F$1</xm:f>
          </x14:formula1>
          <xm:sqref>A3:A20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F4537-E76F-4BFF-8758-854CFF1A0E37}">
  <sheetPr codeName="Sheet5"/>
  <dimension ref="A1:I18"/>
  <sheetViews>
    <sheetView showGridLines="0" view="pageLayout" zoomScaleNormal="110" zoomScaleSheetLayoutView="120" workbookViewId="0">
      <selection activeCell="A3" sqref="A3"/>
    </sheetView>
  </sheetViews>
  <sheetFormatPr defaultColWidth="8.77734375" defaultRowHeight="13.2" x14ac:dyDescent="0.25"/>
  <cols>
    <col min="1" max="1" width="11.109375" style="14" customWidth="1"/>
    <col min="2" max="4" width="28.77734375" style="14" customWidth="1"/>
    <col min="5" max="7" width="11.109375" style="25" customWidth="1"/>
    <col min="8" max="8" width="11.109375" style="14" customWidth="1"/>
    <col min="9" max="9" width="28.77734375" style="14" customWidth="1"/>
    <col min="10" max="16384" width="8.77734375" style="14"/>
  </cols>
  <sheetData>
    <row r="1" spans="1:9" ht="17.399999999999999" x14ac:dyDescent="0.25">
      <c r="A1" s="47" t="s">
        <v>35</v>
      </c>
      <c r="B1" s="47"/>
      <c r="C1" s="47"/>
      <c r="D1" s="47"/>
      <c r="E1" s="47"/>
      <c r="F1" s="47"/>
      <c r="G1" s="47"/>
      <c r="H1" s="47"/>
      <c r="I1" s="47"/>
    </row>
    <row r="2" spans="1:9" ht="57.6" customHeight="1" x14ac:dyDescent="0.25">
      <c r="A2" s="33" t="s">
        <v>2</v>
      </c>
      <c r="B2" s="33" t="s">
        <v>9</v>
      </c>
      <c r="C2" s="33" t="s">
        <v>33</v>
      </c>
      <c r="D2" s="33" t="s">
        <v>10</v>
      </c>
      <c r="E2" s="34" t="s">
        <v>25</v>
      </c>
      <c r="F2" s="34" t="s">
        <v>24</v>
      </c>
      <c r="G2" s="34" t="s">
        <v>12</v>
      </c>
      <c r="H2" s="33" t="s">
        <v>8</v>
      </c>
      <c r="I2" s="33" t="s">
        <v>37</v>
      </c>
    </row>
    <row r="3" spans="1:9" ht="31.5" customHeight="1" x14ac:dyDescent="0.25">
      <c r="A3" s="21"/>
      <c r="B3" s="22"/>
      <c r="C3" s="22"/>
      <c r="D3" s="22"/>
      <c r="E3" s="23"/>
      <c r="F3" s="23"/>
      <c r="G3" s="24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3" s="21"/>
      <c r="I3" s="22"/>
    </row>
    <row r="4" spans="1:9" ht="31.5" customHeight="1" x14ac:dyDescent="0.25">
      <c r="A4" s="21"/>
      <c r="B4" s="22"/>
      <c r="C4" s="22"/>
      <c r="D4" s="22"/>
      <c r="E4" s="23"/>
      <c r="F4" s="23"/>
      <c r="G4" s="24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4" s="21"/>
      <c r="I4" s="22"/>
    </row>
    <row r="5" spans="1:9" ht="31.5" customHeight="1" x14ac:dyDescent="0.25">
      <c r="A5" s="21"/>
      <c r="B5" s="22"/>
      <c r="C5" s="22"/>
      <c r="D5" s="22"/>
      <c r="E5" s="23"/>
      <c r="F5" s="23"/>
      <c r="G5" s="24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5" s="21"/>
      <c r="I5" s="22"/>
    </row>
    <row r="6" spans="1:9" ht="31.5" customHeight="1" x14ac:dyDescent="0.25">
      <c r="A6" s="21"/>
      <c r="B6" s="22"/>
      <c r="C6" s="22"/>
      <c r="D6" s="22"/>
      <c r="E6" s="23"/>
      <c r="F6" s="23"/>
      <c r="G6" s="24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6" s="21"/>
      <c r="I6" s="22"/>
    </row>
    <row r="7" spans="1:9" ht="31.5" customHeight="1" x14ac:dyDescent="0.25">
      <c r="A7" s="21"/>
      <c r="B7" s="22"/>
      <c r="C7" s="22"/>
      <c r="D7" s="22"/>
      <c r="E7" s="23"/>
      <c r="F7" s="23"/>
      <c r="G7" s="24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7" s="21"/>
      <c r="I7" s="22"/>
    </row>
    <row r="8" spans="1:9" ht="31.5" customHeight="1" x14ac:dyDescent="0.25">
      <c r="A8" s="21"/>
      <c r="B8" s="22"/>
      <c r="C8" s="22"/>
      <c r="D8" s="22"/>
      <c r="E8" s="23"/>
      <c r="F8" s="23"/>
      <c r="G8" s="24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8" s="21"/>
      <c r="I8" s="22"/>
    </row>
    <row r="9" spans="1:9" ht="31.5" customHeight="1" x14ac:dyDescent="0.25">
      <c r="A9" s="21"/>
      <c r="B9" s="22"/>
      <c r="C9" s="22"/>
      <c r="D9" s="22"/>
      <c r="E9" s="23"/>
      <c r="F9" s="23"/>
      <c r="G9" s="24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9" s="21"/>
      <c r="I9" s="22"/>
    </row>
    <row r="10" spans="1:9" ht="31.5" customHeight="1" x14ac:dyDescent="0.25">
      <c r="A10" s="21"/>
      <c r="B10" s="22"/>
      <c r="C10" s="22"/>
      <c r="D10" s="22"/>
      <c r="E10" s="23"/>
      <c r="F10" s="23"/>
      <c r="G10" s="24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0" s="21"/>
      <c r="I10" s="22"/>
    </row>
    <row r="11" spans="1:9" ht="31.5" customHeight="1" x14ac:dyDescent="0.25">
      <c r="A11" s="21"/>
      <c r="B11" s="22"/>
      <c r="C11" s="22"/>
      <c r="D11" s="22"/>
      <c r="E11" s="23"/>
      <c r="F11" s="23"/>
      <c r="G11" s="24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1" s="21"/>
      <c r="I11" s="22"/>
    </row>
    <row r="12" spans="1:9" ht="31.5" customHeight="1" x14ac:dyDescent="0.25">
      <c r="A12" s="21"/>
      <c r="B12" s="22"/>
      <c r="C12" s="22"/>
      <c r="D12" s="22"/>
      <c r="E12" s="23"/>
      <c r="F12" s="23"/>
      <c r="G12" s="24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2" s="21"/>
      <c r="I12" s="22"/>
    </row>
    <row r="13" spans="1:9" ht="31.5" customHeight="1" x14ac:dyDescent="0.25">
      <c r="A13" s="21"/>
      <c r="B13" s="22"/>
      <c r="C13" s="22"/>
      <c r="D13" s="22"/>
      <c r="E13" s="23"/>
      <c r="F13" s="23"/>
      <c r="G13" s="24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3" s="21"/>
      <c r="I13" s="22"/>
    </row>
    <row r="14" spans="1:9" ht="31.5" customHeight="1" x14ac:dyDescent="0.25">
      <c r="A14" s="21"/>
      <c r="B14" s="22"/>
      <c r="C14" s="22"/>
      <c r="D14" s="22"/>
      <c r="E14" s="23"/>
      <c r="F14" s="23"/>
      <c r="G14" s="24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4" s="21"/>
      <c r="I14" s="22"/>
    </row>
    <row r="15" spans="1:9" ht="31.5" customHeight="1" x14ac:dyDescent="0.25">
      <c r="A15" s="21"/>
      <c r="B15" s="22"/>
      <c r="C15" s="22"/>
      <c r="D15" s="22"/>
      <c r="E15" s="23"/>
      <c r="F15" s="23"/>
      <c r="G15" s="24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5" s="21"/>
      <c r="I15" s="22"/>
    </row>
    <row r="16" spans="1:9" ht="31.5" customHeight="1" x14ac:dyDescent="0.25">
      <c r="A16" s="21"/>
      <c r="B16" s="22"/>
      <c r="C16" s="22"/>
      <c r="D16" s="22"/>
      <c r="E16" s="23"/>
      <c r="F16" s="23"/>
      <c r="G16" s="24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6" s="21"/>
      <c r="I16" s="22"/>
    </row>
    <row r="17" spans="1:9" ht="31.5" customHeight="1" x14ac:dyDescent="0.25">
      <c r="A17" s="21"/>
      <c r="B17" s="22"/>
      <c r="C17" s="22"/>
      <c r="D17" s="22"/>
      <c r="E17" s="23"/>
      <c r="F17" s="23"/>
      <c r="G17" s="24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7" s="21"/>
      <c r="I17" s="22"/>
    </row>
    <row r="18" spans="1:9" ht="31.5" customHeight="1" x14ac:dyDescent="0.25">
      <c r="A18" s="21"/>
      <c r="B18" s="22"/>
      <c r="C18" s="22"/>
      <c r="D18" s="22"/>
      <c r="E18" s="23"/>
      <c r="F18" s="23"/>
      <c r="G18" s="24" t="str">
        <f>IF(OR(ISBLANK(Table_Mileage[[#This Row],[Mileage Start]]),ISBLANK(Table_Mileage[[#This Row],[Mileage End]])), "", IF(AND(NOT(ISBLANK(Table_Mileage[[#This Row],[Mileage End]])), Table_Mileage[[#This Row],[Mileage End]]&lt;Table_Mileage[[#This Row],[Mileage Start]]), "*Mileage Error*", Table_Mileage[[#This Row],[Mileage End]]-Table_Mileage[[#This Row],[Mileage Start]]))</f>
        <v/>
      </c>
      <c r="H18" s="21"/>
      <c r="I18" s="22"/>
    </row>
  </sheetData>
  <dataConsolidate/>
  <mergeCells count="1">
    <mergeCell ref="A1:I1"/>
  </mergeCells>
  <phoneticPr fontId="9" type="noConversion"/>
  <pageMargins left="0.7" right="0.7" top="0.75" bottom="0.75" header="0.3" footer="0.3"/>
  <pageSetup scale="80" fitToHeight="0" orientation="landscape" verticalDpi="1200" r:id="rId1"/>
  <headerFooter>
    <oddHeader>&amp;L&amp;G&amp;C&amp;"Arial,Bold"&amp;16DAILY ACTIVITY REPORT - FIRST PUSH&amp;R&amp;G</oddHeader>
    <oddFooter>&amp;L&amp;"Arial,Bold"FROC-LOG-001-FP v11&amp;C&amp;P&amp;R&amp;G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A3A7FA1-FE38-4429-AF1B-12756C475CD6}">
          <x14:formula1>
            <xm:f>'Look Ups'!$A$2:$A$3</xm:f>
          </x14:formula1>
          <xm:sqref>H3:H18</xm:sqref>
        </x14:dataValidation>
        <x14:dataValidation type="list" allowBlank="1" showInputMessage="1" xr:uid="{43C83564-9053-4883-A46D-61E48F073F52}">
          <x14:formula1>
            <xm:f>'Look Ups'!$F$1:$F$1</xm:f>
          </x14:formula1>
          <xm:sqref>A3:A18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A6789-5D4E-4DE0-B2ED-72AC1F9BFFD8}">
  <dimension ref="A1:H22"/>
  <sheetViews>
    <sheetView showGridLines="0" view="pageLayout" zoomScaleNormal="110" zoomScaleSheetLayoutView="120" workbookViewId="0">
      <selection activeCell="A3" sqref="A3"/>
    </sheetView>
  </sheetViews>
  <sheetFormatPr defaultColWidth="12.6640625" defaultRowHeight="13.2" x14ac:dyDescent="0.25"/>
  <cols>
    <col min="1" max="1" width="12.44140625" style="35" customWidth="1"/>
    <col min="2" max="2" width="49.109375" style="35" customWidth="1"/>
    <col min="3" max="4" width="12.44140625" style="35" customWidth="1"/>
    <col min="5" max="5" width="49.109375" style="40" customWidth="1"/>
    <col min="6" max="7" width="12.44140625" style="35" customWidth="1"/>
    <col min="8" max="8" width="49.109375" style="35" customWidth="1"/>
    <col min="9" max="16384" width="12.6640625" style="35"/>
  </cols>
  <sheetData>
    <row r="1" spans="1:8" ht="17.399999999999999" x14ac:dyDescent="0.25">
      <c r="A1" s="48" t="s">
        <v>45</v>
      </c>
      <c r="B1" s="48"/>
      <c r="C1" s="48"/>
      <c r="D1" s="48"/>
      <c r="E1" s="48"/>
      <c r="F1" s="48"/>
      <c r="G1" s="48"/>
      <c r="H1" s="48"/>
    </row>
    <row r="2" spans="1:8" s="37" customFormat="1" ht="57.6" customHeight="1" x14ac:dyDescent="0.25">
      <c r="A2" s="36" t="s">
        <v>2</v>
      </c>
      <c r="B2" s="36" t="s">
        <v>46</v>
      </c>
      <c r="C2" s="36" t="s">
        <v>47</v>
      </c>
      <c r="D2" s="36" t="s">
        <v>48</v>
      </c>
      <c r="E2" s="36" t="s">
        <v>49</v>
      </c>
      <c r="F2" s="36" t="s">
        <v>50</v>
      </c>
      <c r="G2" s="36" t="s">
        <v>51</v>
      </c>
      <c r="H2" s="36" t="s">
        <v>37</v>
      </c>
    </row>
    <row r="3" spans="1:8" ht="31.5" customHeight="1" x14ac:dyDescent="0.25">
      <c r="A3" s="21"/>
      <c r="B3" s="38"/>
      <c r="C3" s="38"/>
      <c r="D3" s="39"/>
      <c r="E3" s="38"/>
      <c r="F3" s="38"/>
      <c r="G3" s="21"/>
      <c r="H3" s="38"/>
    </row>
    <row r="4" spans="1:8" ht="31.5" customHeight="1" x14ac:dyDescent="0.25">
      <c r="A4" s="21"/>
      <c r="B4" s="38"/>
      <c r="C4" s="38"/>
      <c r="D4" s="39"/>
      <c r="E4" s="38"/>
      <c r="F4" s="38"/>
      <c r="G4" s="21"/>
      <c r="H4" s="38"/>
    </row>
    <row r="5" spans="1:8" ht="31.5" customHeight="1" x14ac:dyDescent="0.25">
      <c r="A5" s="21"/>
      <c r="B5" s="38"/>
      <c r="C5" s="38"/>
      <c r="D5" s="39"/>
      <c r="E5" s="38"/>
      <c r="F5" s="38"/>
      <c r="G5" s="21"/>
      <c r="H5" s="38"/>
    </row>
    <row r="6" spans="1:8" ht="31.5" customHeight="1" x14ac:dyDescent="0.25">
      <c r="A6" s="21"/>
      <c r="B6" s="38"/>
      <c r="C6" s="38"/>
      <c r="D6" s="39"/>
      <c r="E6" s="38"/>
      <c r="F6" s="38"/>
      <c r="G6" s="21"/>
      <c r="H6" s="38"/>
    </row>
    <row r="7" spans="1:8" ht="31.5" customHeight="1" x14ac:dyDescent="0.25">
      <c r="A7" s="21"/>
      <c r="B7" s="38"/>
      <c r="C7" s="38"/>
      <c r="D7" s="39"/>
      <c r="E7" s="38"/>
      <c r="F7" s="38"/>
      <c r="G7" s="21"/>
      <c r="H7" s="38"/>
    </row>
    <row r="8" spans="1:8" ht="31.5" customHeight="1" x14ac:dyDescent="0.25">
      <c r="A8" s="21"/>
      <c r="B8" s="38"/>
      <c r="C8" s="38"/>
      <c r="D8" s="39"/>
      <c r="E8" s="38"/>
      <c r="F8" s="38"/>
      <c r="G8" s="21"/>
      <c r="H8" s="38"/>
    </row>
    <row r="9" spans="1:8" ht="31.5" customHeight="1" x14ac:dyDescent="0.25">
      <c r="A9" s="21"/>
      <c r="B9" s="38"/>
      <c r="C9" s="38"/>
      <c r="D9" s="39"/>
      <c r="E9" s="38"/>
      <c r="F9" s="38"/>
      <c r="G9" s="21"/>
      <c r="H9" s="38"/>
    </row>
    <row r="10" spans="1:8" ht="31.5" customHeight="1" x14ac:dyDescent="0.25">
      <c r="A10" s="21"/>
      <c r="B10" s="38"/>
      <c r="C10" s="38"/>
      <c r="D10" s="39"/>
      <c r="E10" s="38"/>
      <c r="F10" s="38"/>
      <c r="G10" s="21"/>
      <c r="H10" s="38"/>
    </row>
    <row r="11" spans="1:8" ht="31.5" customHeight="1" x14ac:dyDescent="0.25">
      <c r="A11" s="21"/>
      <c r="B11" s="38"/>
      <c r="C11" s="38"/>
      <c r="D11" s="39"/>
      <c r="E11" s="38"/>
      <c r="F11" s="38"/>
      <c r="G11" s="21"/>
      <c r="H11" s="38"/>
    </row>
    <row r="12" spans="1:8" ht="31.5" customHeight="1" x14ac:dyDescent="0.25">
      <c r="A12" s="21"/>
      <c r="B12" s="38"/>
      <c r="C12" s="38"/>
      <c r="D12" s="39"/>
      <c r="E12" s="38"/>
      <c r="F12" s="38"/>
      <c r="G12" s="21"/>
      <c r="H12" s="38"/>
    </row>
    <row r="13" spans="1:8" ht="31.5" customHeight="1" x14ac:dyDescent="0.25">
      <c r="A13" s="21"/>
      <c r="B13" s="38"/>
      <c r="C13" s="38"/>
      <c r="D13" s="39"/>
      <c r="E13" s="38"/>
      <c r="F13" s="38"/>
      <c r="G13" s="21"/>
      <c r="H13" s="38"/>
    </row>
    <row r="14" spans="1:8" ht="31.5" customHeight="1" x14ac:dyDescent="0.25">
      <c r="A14" s="21"/>
      <c r="B14" s="38"/>
      <c r="C14" s="38"/>
      <c r="D14" s="39"/>
      <c r="E14" s="38"/>
      <c r="F14" s="38"/>
      <c r="G14" s="21"/>
      <c r="H14" s="38"/>
    </row>
    <row r="15" spans="1:8" ht="31.5" customHeight="1" x14ac:dyDescent="0.25">
      <c r="A15" s="21"/>
      <c r="B15" s="38"/>
      <c r="C15" s="38"/>
      <c r="D15" s="39"/>
      <c r="E15" s="38"/>
      <c r="F15" s="38"/>
      <c r="G15" s="21"/>
      <c r="H15" s="38"/>
    </row>
    <row r="16" spans="1:8" ht="31.5" customHeight="1" x14ac:dyDescent="0.25">
      <c r="A16" s="21"/>
      <c r="B16" s="38"/>
      <c r="C16" s="38"/>
      <c r="D16" s="39"/>
      <c r="E16" s="38"/>
      <c r="F16" s="38"/>
      <c r="G16" s="21"/>
      <c r="H16" s="38"/>
    </row>
    <row r="17" spans="1:8" ht="31.5" customHeight="1" x14ac:dyDescent="0.25">
      <c r="A17" s="21"/>
      <c r="B17" s="38"/>
      <c r="C17" s="38"/>
      <c r="D17" s="39"/>
      <c r="E17" s="38"/>
      <c r="F17" s="38"/>
      <c r="G17" s="21"/>
      <c r="H17" s="38"/>
    </row>
    <row r="18" spans="1:8" ht="31.5" customHeight="1" x14ac:dyDescent="0.25">
      <c r="A18" s="21"/>
      <c r="B18" s="38"/>
      <c r="C18" s="38"/>
      <c r="D18" s="39"/>
      <c r="E18" s="38"/>
      <c r="F18" s="38"/>
      <c r="G18" s="21"/>
      <c r="H18" s="38"/>
    </row>
    <row r="19" spans="1:8" ht="31.5" customHeight="1" x14ac:dyDescent="0.25">
      <c r="A19" s="21"/>
      <c r="B19" s="38"/>
      <c r="C19" s="38"/>
      <c r="D19" s="39"/>
      <c r="E19" s="38"/>
      <c r="F19" s="38"/>
      <c r="G19" s="21"/>
      <c r="H19" s="38"/>
    </row>
    <row r="20" spans="1:8" ht="31.5" customHeight="1" x14ac:dyDescent="0.25">
      <c r="A20" s="21"/>
      <c r="B20" s="38"/>
      <c r="C20" s="38"/>
      <c r="D20" s="39"/>
      <c r="E20" s="38"/>
      <c r="F20" s="38"/>
      <c r="G20" s="21"/>
      <c r="H20" s="38"/>
    </row>
    <row r="21" spans="1:8" ht="31.5" customHeight="1" x14ac:dyDescent="0.25">
      <c r="A21" s="21"/>
      <c r="B21" s="38"/>
      <c r="C21" s="38"/>
      <c r="D21" s="39"/>
      <c r="E21" s="38"/>
      <c r="F21" s="38"/>
      <c r="G21" s="21"/>
      <c r="H21" s="38"/>
    </row>
    <row r="22" spans="1:8" ht="31.5" customHeight="1" x14ac:dyDescent="0.25">
      <c r="A22" s="21"/>
      <c r="B22" s="38"/>
      <c r="C22" s="38"/>
      <c r="D22" s="39"/>
      <c r="E22" s="38"/>
      <c r="F22" s="38"/>
      <c r="G22" s="21"/>
      <c r="H22" s="38"/>
    </row>
  </sheetData>
  <dataConsolidate/>
  <mergeCells count="1">
    <mergeCell ref="A1:H1"/>
  </mergeCells>
  <pageMargins left="0.7" right="0.7" top="0.75" bottom="0.75" header="0.3" footer="0.3"/>
  <pageSetup scale="64" fitToHeight="0" orientation="landscape" verticalDpi="1200" r:id="rId1"/>
  <headerFooter>
    <oddHeader>&amp;L&amp;G&amp;C&amp;"Arial,Bold"&amp;16DAILY ACTIVITY REPORT&amp;R&amp;G</oddHeader>
    <oddFooter>&amp;L&amp;"Arial,Bold"FROC-LOG-001 v11&amp;C&amp;P&amp;R&amp;G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xr:uid="{098770FB-18C3-422C-B08F-738B8B55635D}">
          <x14:formula1>
            <xm:f>'Look Ups'!$F$1:$F$1</xm:f>
          </x14:formula1>
          <xm:sqref>A3:A22</xm:sqref>
        </x14:dataValidation>
        <x14:dataValidation type="list" allowBlank="1" showInputMessage="1" showErrorMessage="1" xr:uid="{9F7D7A24-BC5E-49C7-AE31-3A63B501FA5E}">
          <x14:formula1>
            <xm:f>'Look Ups'!$A$2:$A$3</xm:f>
          </x14:formula1>
          <xm:sqref>G3:G22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DB685-715B-4309-82E4-9DD4D4472C1F}">
  <sheetPr codeName="Sheet3">
    <tabColor rgb="FF92D050"/>
  </sheetPr>
  <dimension ref="A1:P97"/>
  <sheetViews>
    <sheetView zoomScaleNormal="100" workbookViewId="0"/>
  </sheetViews>
  <sheetFormatPr defaultColWidth="8.77734375" defaultRowHeight="13.2" x14ac:dyDescent="0.25"/>
  <cols>
    <col min="1" max="1" width="7.33203125" style="18" bestFit="1" customWidth="1"/>
    <col min="2" max="2" width="13.6640625" style="19" bestFit="1" customWidth="1"/>
    <col min="3" max="3" width="6" style="18" customWidth="1"/>
    <col min="4" max="4" width="20.6640625" style="18" bestFit="1" customWidth="1"/>
    <col min="5" max="5" width="6" style="18" customWidth="1"/>
    <col min="6" max="6" width="86" style="18" bestFit="1" customWidth="1"/>
    <col min="7" max="12" width="8.77734375" style="18"/>
    <col min="13" max="13" width="9.44140625" style="18" bestFit="1" customWidth="1"/>
    <col min="14" max="14" width="21" style="18" bestFit="1" customWidth="1"/>
    <col min="15" max="15" width="9.6640625" style="18" bestFit="1" customWidth="1"/>
    <col min="16" max="16" width="16.33203125" style="18" bestFit="1" customWidth="1"/>
    <col min="17" max="16384" width="8.77734375" style="18"/>
  </cols>
  <sheetData>
    <row r="1" spans="1:16" x14ac:dyDescent="0.25">
      <c r="A1" s="18" t="s">
        <v>13</v>
      </c>
      <c r="B1" s="19" t="s">
        <v>14</v>
      </c>
      <c r="D1" s="18" t="s">
        <v>15</v>
      </c>
      <c r="F1" s="18" t="s">
        <v>20</v>
      </c>
      <c r="M1" s="20" t="s">
        <v>30</v>
      </c>
      <c r="N1" s="18" t="s">
        <v>31</v>
      </c>
      <c r="O1" s="18" t="s">
        <v>40</v>
      </c>
      <c r="P1" s="18" t="s">
        <v>32</v>
      </c>
    </row>
    <row r="2" spans="1:16" x14ac:dyDescent="0.25">
      <c r="A2" s="18" t="s">
        <v>17</v>
      </c>
      <c r="B2" s="19">
        <v>0</v>
      </c>
      <c r="D2" s="18" t="s">
        <v>18</v>
      </c>
      <c r="F2" s="18" t="s">
        <v>36</v>
      </c>
      <c r="M2" s="20">
        <f>Date</f>
        <v>0</v>
      </c>
      <c r="N2" s="18">
        <f>ApplicantName</f>
        <v>0</v>
      </c>
      <c r="O2" s="18">
        <f>Event</f>
        <v>0</v>
      </c>
      <c r="P2" s="18">
        <f>Department</f>
        <v>0</v>
      </c>
    </row>
    <row r="3" spans="1:16" x14ac:dyDescent="0.25">
      <c r="A3" s="18" t="s">
        <v>19</v>
      </c>
      <c r="B3" s="19">
        <v>1.0416666666666666E-2</v>
      </c>
      <c r="D3" s="18" t="s">
        <v>16</v>
      </c>
    </row>
    <row r="4" spans="1:16" x14ac:dyDescent="0.25">
      <c r="B4" s="19">
        <v>2.0833333333333332E-2</v>
      </c>
    </row>
    <row r="5" spans="1:16" x14ac:dyDescent="0.25">
      <c r="B5" s="19">
        <v>3.125E-2</v>
      </c>
    </row>
    <row r="6" spans="1:16" x14ac:dyDescent="0.25">
      <c r="B6" s="19">
        <v>4.1666666666666699E-2</v>
      </c>
    </row>
    <row r="7" spans="1:16" x14ac:dyDescent="0.25">
      <c r="B7" s="19">
        <v>5.2083333333333301E-2</v>
      </c>
    </row>
    <row r="8" spans="1:16" x14ac:dyDescent="0.25">
      <c r="B8" s="19">
        <v>6.25E-2</v>
      </c>
    </row>
    <row r="9" spans="1:16" x14ac:dyDescent="0.25">
      <c r="B9" s="19">
        <v>7.2916666666666699E-2</v>
      </c>
    </row>
    <row r="10" spans="1:16" x14ac:dyDescent="0.25">
      <c r="B10" s="19">
        <v>8.3333333333333301E-2</v>
      </c>
    </row>
    <row r="11" spans="1:16" x14ac:dyDescent="0.25">
      <c r="B11" s="19">
        <v>9.375E-2</v>
      </c>
    </row>
    <row r="12" spans="1:16" x14ac:dyDescent="0.25">
      <c r="B12" s="19">
        <v>0.104166666666667</v>
      </c>
    </row>
    <row r="13" spans="1:16" x14ac:dyDescent="0.25">
      <c r="B13" s="19">
        <v>0.114583333333333</v>
      </c>
    </row>
    <row r="14" spans="1:16" x14ac:dyDescent="0.25">
      <c r="B14" s="19">
        <v>0.125</v>
      </c>
    </row>
    <row r="15" spans="1:16" x14ac:dyDescent="0.25">
      <c r="B15" s="19">
        <v>0.13541666666666699</v>
      </c>
    </row>
    <row r="16" spans="1:16" x14ac:dyDescent="0.25">
      <c r="B16" s="19">
        <v>0.14583333333333301</v>
      </c>
    </row>
    <row r="17" spans="2:2" x14ac:dyDescent="0.25">
      <c r="B17" s="19">
        <v>0.15625</v>
      </c>
    </row>
    <row r="18" spans="2:2" x14ac:dyDescent="0.25">
      <c r="B18" s="19">
        <v>0.16666666666666699</v>
      </c>
    </row>
    <row r="19" spans="2:2" x14ac:dyDescent="0.25">
      <c r="B19" s="19">
        <v>0.17708333333333301</v>
      </c>
    </row>
    <row r="20" spans="2:2" x14ac:dyDescent="0.25">
      <c r="B20" s="19">
        <v>0.1875</v>
      </c>
    </row>
    <row r="21" spans="2:2" x14ac:dyDescent="0.25">
      <c r="B21" s="19">
        <v>0.19791666666666699</v>
      </c>
    </row>
    <row r="22" spans="2:2" x14ac:dyDescent="0.25">
      <c r="B22" s="19">
        <v>0.20833333333333301</v>
      </c>
    </row>
    <row r="23" spans="2:2" x14ac:dyDescent="0.25">
      <c r="B23" s="19">
        <v>0.21875</v>
      </c>
    </row>
    <row r="24" spans="2:2" x14ac:dyDescent="0.25">
      <c r="B24" s="19">
        <v>0.22916666666666699</v>
      </c>
    </row>
    <row r="25" spans="2:2" x14ac:dyDescent="0.25">
      <c r="B25" s="19">
        <v>0.23958333333333301</v>
      </c>
    </row>
    <row r="26" spans="2:2" x14ac:dyDescent="0.25">
      <c r="B26" s="19">
        <v>0.25</v>
      </c>
    </row>
    <row r="27" spans="2:2" x14ac:dyDescent="0.25">
      <c r="B27" s="19">
        <v>0.26041666666666702</v>
      </c>
    </row>
    <row r="28" spans="2:2" x14ac:dyDescent="0.25">
      <c r="B28" s="19">
        <v>0.27083333333333298</v>
      </c>
    </row>
    <row r="29" spans="2:2" x14ac:dyDescent="0.25">
      <c r="B29" s="19">
        <v>0.28125</v>
      </c>
    </row>
    <row r="30" spans="2:2" x14ac:dyDescent="0.25">
      <c r="B30" s="19">
        <v>0.29166666666666702</v>
      </c>
    </row>
    <row r="31" spans="2:2" x14ac:dyDescent="0.25">
      <c r="B31" s="19">
        <v>0.30208333333333298</v>
      </c>
    </row>
    <row r="32" spans="2:2" x14ac:dyDescent="0.25">
      <c r="B32" s="19">
        <v>0.3125</v>
      </c>
    </row>
    <row r="33" spans="2:2" x14ac:dyDescent="0.25">
      <c r="B33" s="19">
        <v>0.32291666666666702</v>
      </c>
    </row>
    <row r="34" spans="2:2" x14ac:dyDescent="0.25">
      <c r="B34" s="19">
        <v>0.33333333333333298</v>
      </c>
    </row>
    <row r="35" spans="2:2" x14ac:dyDescent="0.25">
      <c r="B35" s="19">
        <v>0.34375</v>
      </c>
    </row>
    <row r="36" spans="2:2" x14ac:dyDescent="0.25">
      <c r="B36" s="19">
        <v>0.35416666666666702</v>
      </c>
    </row>
    <row r="37" spans="2:2" x14ac:dyDescent="0.25">
      <c r="B37" s="19">
        <v>0.36458333333333298</v>
      </c>
    </row>
    <row r="38" spans="2:2" x14ac:dyDescent="0.25">
      <c r="B38" s="19">
        <v>0.375</v>
      </c>
    </row>
    <row r="39" spans="2:2" x14ac:dyDescent="0.25">
      <c r="B39" s="19">
        <v>0.38541666666666702</v>
      </c>
    </row>
    <row r="40" spans="2:2" x14ac:dyDescent="0.25">
      <c r="B40" s="19">
        <v>0.39583333333333298</v>
      </c>
    </row>
    <row r="41" spans="2:2" x14ac:dyDescent="0.25">
      <c r="B41" s="19">
        <v>0.40625</v>
      </c>
    </row>
    <row r="42" spans="2:2" x14ac:dyDescent="0.25">
      <c r="B42" s="19">
        <v>0.41666666666666702</v>
      </c>
    </row>
    <row r="43" spans="2:2" x14ac:dyDescent="0.25">
      <c r="B43" s="19">
        <v>0.42708333333333298</v>
      </c>
    </row>
    <row r="44" spans="2:2" x14ac:dyDescent="0.25">
      <c r="B44" s="19">
        <v>0.4375</v>
      </c>
    </row>
    <row r="45" spans="2:2" x14ac:dyDescent="0.25">
      <c r="B45" s="19">
        <v>0.44791666666666702</v>
      </c>
    </row>
    <row r="46" spans="2:2" x14ac:dyDescent="0.25">
      <c r="B46" s="19">
        <v>0.45833333333333298</v>
      </c>
    </row>
    <row r="47" spans="2:2" x14ac:dyDescent="0.25">
      <c r="B47" s="19">
        <v>0.46875</v>
      </c>
    </row>
    <row r="48" spans="2:2" x14ac:dyDescent="0.25">
      <c r="B48" s="19">
        <v>0.47916666666666702</v>
      </c>
    </row>
    <row r="49" spans="2:2" x14ac:dyDescent="0.25">
      <c r="B49" s="19">
        <v>0.48958333333333298</v>
      </c>
    </row>
    <row r="50" spans="2:2" x14ac:dyDescent="0.25">
      <c r="B50" s="19">
        <v>0.5</v>
      </c>
    </row>
    <row r="51" spans="2:2" x14ac:dyDescent="0.25">
      <c r="B51" s="19">
        <v>0.51041666666666696</v>
      </c>
    </row>
    <row r="52" spans="2:2" x14ac:dyDescent="0.25">
      <c r="B52" s="19">
        <v>0.52083333333333304</v>
      </c>
    </row>
    <row r="53" spans="2:2" x14ac:dyDescent="0.25">
      <c r="B53" s="19">
        <v>0.53125</v>
      </c>
    </row>
    <row r="54" spans="2:2" x14ac:dyDescent="0.25">
      <c r="B54" s="19">
        <v>0.54166666666666696</v>
      </c>
    </row>
    <row r="55" spans="2:2" x14ac:dyDescent="0.25">
      <c r="B55" s="19">
        <v>0.55208333333333304</v>
      </c>
    </row>
    <row r="56" spans="2:2" x14ac:dyDescent="0.25">
      <c r="B56" s="19">
        <v>0.5625</v>
      </c>
    </row>
    <row r="57" spans="2:2" x14ac:dyDescent="0.25">
      <c r="B57" s="19">
        <v>0.57291666666666696</v>
      </c>
    </row>
    <row r="58" spans="2:2" x14ac:dyDescent="0.25">
      <c r="B58" s="19">
        <v>0.58333333333333304</v>
      </c>
    </row>
    <row r="59" spans="2:2" x14ac:dyDescent="0.25">
      <c r="B59" s="19">
        <v>0.59375</v>
      </c>
    </row>
    <row r="60" spans="2:2" x14ac:dyDescent="0.25">
      <c r="B60" s="19">
        <v>0.60416666666666696</v>
      </c>
    </row>
    <row r="61" spans="2:2" x14ac:dyDescent="0.25">
      <c r="B61" s="19">
        <v>0.61458333333333304</v>
      </c>
    </row>
    <row r="62" spans="2:2" x14ac:dyDescent="0.25">
      <c r="B62" s="19">
        <v>0.625</v>
      </c>
    </row>
    <row r="63" spans="2:2" x14ac:dyDescent="0.25">
      <c r="B63" s="19">
        <v>0.63541666666666696</v>
      </c>
    </row>
    <row r="64" spans="2:2" x14ac:dyDescent="0.25">
      <c r="B64" s="19">
        <v>0.64583333333333304</v>
      </c>
    </row>
    <row r="65" spans="2:2" x14ac:dyDescent="0.25">
      <c r="B65" s="19">
        <v>0.65625</v>
      </c>
    </row>
    <row r="66" spans="2:2" x14ac:dyDescent="0.25">
      <c r="B66" s="19">
        <v>0.66666666666666696</v>
      </c>
    </row>
    <row r="67" spans="2:2" x14ac:dyDescent="0.25">
      <c r="B67" s="19">
        <v>0.67708333333333304</v>
      </c>
    </row>
    <row r="68" spans="2:2" x14ac:dyDescent="0.25">
      <c r="B68" s="19">
        <v>0.6875</v>
      </c>
    </row>
    <row r="69" spans="2:2" x14ac:dyDescent="0.25">
      <c r="B69" s="19">
        <v>0.69791666666666696</v>
      </c>
    </row>
    <row r="70" spans="2:2" x14ac:dyDescent="0.25">
      <c r="B70" s="19">
        <v>0.70833333333333304</v>
      </c>
    </row>
    <row r="71" spans="2:2" x14ac:dyDescent="0.25">
      <c r="B71" s="19">
        <v>0.71875</v>
      </c>
    </row>
    <row r="72" spans="2:2" x14ac:dyDescent="0.25">
      <c r="B72" s="19">
        <v>0.72916666666666696</v>
      </c>
    </row>
    <row r="73" spans="2:2" x14ac:dyDescent="0.25">
      <c r="B73" s="19">
        <v>0.73958333333333304</v>
      </c>
    </row>
    <row r="74" spans="2:2" x14ac:dyDescent="0.25">
      <c r="B74" s="19">
        <v>0.75</v>
      </c>
    </row>
    <row r="75" spans="2:2" x14ac:dyDescent="0.25">
      <c r="B75" s="19">
        <v>0.76041666666666696</v>
      </c>
    </row>
    <row r="76" spans="2:2" x14ac:dyDescent="0.25">
      <c r="B76" s="19">
        <v>0.77083333333333304</v>
      </c>
    </row>
    <row r="77" spans="2:2" x14ac:dyDescent="0.25">
      <c r="B77" s="19">
        <v>0.78125</v>
      </c>
    </row>
    <row r="78" spans="2:2" x14ac:dyDescent="0.25">
      <c r="B78" s="19">
        <v>0.79166666666666696</v>
      </c>
    </row>
    <row r="79" spans="2:2" x14ac:dyDescent="0.25">
      <c r="B79" s="19">
        <v>0.80208333333333304</v>
      </c>
    </row>
    <row r="80" spans="2:2" x14ac:dyDescent="0.25">
      <c r="B80" s="19">
        <v>0.8125</v>
      </c>
    </row>
    <row r="81" spans="2:2" x14ac:dyDescent="0.25">
      <c r="B81" s="19">
        <v>0.82291666666666696</v>
      </c>
    </row>
    <row r="82" spans="2:2" x14ac:dyDescent="0.25">
      <c r="B82" s="19">
        <v>0.83333333333333304</v>
      </c>
    </row>
    <row r="83" spans="2:2" x14ac:dyDescent="0.25">
      <c r="B83" s="19">
        <v>0.84375</v>
      </c>
    </row>
    <row r="84" spans="2:2" x14ac:dyDescent="0.25">
      <c r="B84" s="19">
        <v>0.85416666666666696</v>
      </c>
    </row>
    <row r="85" spans="2:2" x14ac:dyDescent="0.25">
      <c r="B85" s="19">
        <v>0.86458333333333304</v>
      </c>
    </row>
    <row r="86" spans="2:2" x14ac:dyDescent="0.25">
      <c r="B86" s="19">
        <v>0.875</v>
      </c>
    </row>
    <row r="87" spans="2:2" x14ac:dyDescent="0.25">
      <c r="B87" s="19">
        <v>0.88541666666666696</v>
      </c>
    </row>
    <row r="88" spans="2:2" x14ac:dyDescent="0.25">
      <c r="B88" s="19">
        <v>0.89583333333333304</v>
      </c>
    </row>
    <row r="89" spans="2:2" x14ac:dyDescent="0.25">
      <c r="B89" s="19">
        <v>0.90625</v>
      </c>
    </row>
    <row r="90" spans="2:2" x14ac:dyDescent="0.25">
      <c r="B90" s="19">
        <v>0.91666666666666696</v>
      </c>
    </row>
    <row r="91" spans="2:2" x14ac:dyDescent="0.25">
      <c r="B91" s="19">
        <v>0.92708333333333304</v>
      </c>
    </row>
    <row r="92" spans="2:2" x14ac:dyDescent="0.25">
      <c r="B92" s="19">
        <v>0.9375</v>
      </c>
    </row>
    <row r="93" spans="2:2" x14ac:dyDescent="0.25">
      <c r="B93" s="19">
        <v>0.94791666666666696</v>
      </c>
    </row>
    <row r="94" spans="2:2" x14ac:dyDescent="0.25">
      <c r="B94" s="19">
        <v>0.95833333333333304</v>
      </c>
    </row>
    <row r="95" spans="2:2" x14ac:dyDescent="0.25">
      <c r="B95" s="19">
        <v>0.96875</v>
      </c>
    </row>
    <row r="96" spans="2:2" x14ac:dyDescent="0.25">
      <c r="B96" s="19">
        <v>0.97916666666666696</v>
      </c>
    </row>
    <row r="97" spans="2:2" x14ac:dyDescent="0.25">
      <c r="B97" s="19">
        <v>0.98958333333333304</v>
      </c>
    </row>
  </sheetData>
  <phoneticPr fontId="9" type="noConversion"/>
  <pageMargins left="0.7" right="0.7" top="0.75" bottom="0.75" header="0.3" footer="0.3"/>
  <pageSetup orientation="portrait" verticalDpi="0" r:id="rId1"/>
  <tableParts count="5"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7" ma:contentTypeDescription="Create a new document." ma:contentTypeScope="" ma:versionID="f265f55d7687eba110451543720b2263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1fb62e3a49c9de44eb026d158eeb7a6d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Props1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36E7DD3-369E-4C69-823A-4FB5470B4C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b6c147-ef76-4a96-8e99-c47a86f2ca05"/>
    <ds:schemaRef ds:uri="61585aa3-80d1-413f-acb0-ffcfa691ab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8C00370-D2C1-428E-904A-6F5D3BFAEFB9}">
  <ds:schemaRefs>
    <ds:schemaRef ds:uri="http://schemas.microsoft.com/office/2006/metadata/properties"/>
    <ds:schemaRef ds:uri="c5b6c147-ef76-4a96-8e99-c47a86f2ca05"/>
    <ds:schemaRef ds:uri="http://schemas.openxmlformats.org/package/2006/metadata/core-properties"/>
    <ds:schemaRef ds:uri="61585aa3-80d1-413f-acb0-ffcfa691abec"/>
    <ds:schemaRef ds:uri="http://www.w3.org/XML/1998/namespace"/>
    <ds:schemaRef ds:uri="http://schemas.microsoft.com/sharepoint/v3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Signatures | Team Members</vt:lpstr>
      <vt:lpstr>Work Activity</vt:lpstr>
      <vt:lpstr>Equipment</vt:lpstr>
      <vt:lpstr>Mileage</vt:lpstr>
      <vt:lpstr>Materials</vt:lpstr>
      <vt:lpstr>Look Ups</vt:lpstr>
      <vt:lpstr>AllDescriptions</vt:lpstr>
      <vt:lpstr>ApplicantName</vt:lpstr>
      <vt:lpstr>B.</vt:lpstr>
      <vt:lpstr>Date</vt:lpstr>
      <vt:lpstr>Department</vt:lpstr>
      <vt:lpstr>Event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Ismael.Colon@em.myflorida.com</dc:creator>
  <cp:keywords/>
  <dc:description/>
  <cp:lastModifiedBy>Ismael Colon</cp:lastModifiedBy>
  <cp:revision/>
  <cp:lastPrinted>2025-11-14T21:01:46Z</cp:lastPrinted>
  <dcterms:created xsi:type="dcterms:W3CDTF">2022-05-23T13:32:18Z</dcterms:created>
  <dcterms:modified xsi:type="dcterms:W3CDTF">2026-05-28T15:39:45Z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